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840" windowWidth="27240" windowHeight="8385"/>
  </bookViews>
  <sheets>
    <sheet name="I0426_1157017012448_02_0_69_0" sheetId="1" r:id="rId1"/>
  </sheets>
  <definedNames>
    <definedName name="_xlnm.Print_Titles" localSheetId="0">I0426_1157017012448_02_0_69_0!$A:$B,I0426_1157017012448_02_0_69_0!$13:$15</definedName>
    <definedName name="_xlnm.Print_Area" localSheetId="0">I0426_1157017012448_02_0_69_0!$A$1:$CQ$47</definedName>
  </definedNames>
  <calcPr calcId="145621"/>
</workbook>
</file>

<file path=xl/calcChain.xml><?xml version="1.0" encoding="utf-8"?>
<calcChain xmlns="http://schemas.openxmlformats.org/spreadsheetml/2006/main">
  <c r="AQ44" i="1" l="1"/>
  <c r="AQ40" i="1"/>
  <c r="BA33" i="1"/>
  <c r="AQ33" i="1"/>
  <c r="BA44" i="1" l="1"/>
  <c r="AQ42" i="1" l="1"/>
  <c r="AQ38" i="1" l="1"/>
  <c r="AQ36" i="1"/>
  <c r="AQ28" i="1" l="1"/>
  <c r="AQ27" i="1"/>
  <c r="AQ26" i="1" l="1"/>
  <c r="AQ25" i="1"/>
  <c r="BA24" i="1"/>
  <c r="AQ24" i="1"/>
  <c r="I43" i="1" l="1"/>
  <c r="I44" i="1"/>
  <c r="I45" i="1"/>
  <c r="I46" i="1"/>
  <c r="I42" i="1"/>
  <c r="I40" i="1"/>
  <c r="I38" i="1"/>
  <c r="I36" i="1"/>
  <c r="I33" i="1"/>
  <c r="I32" i="1"/>
  <c r="I25" i="1"/>
  <c r="I26" i="1"/>
  <c r="I27" i="1"/>
  <c r="I28" i="1"/>
  <c r="I29" i="1"/>
  <c r="I24" i="1"/>
  <c r="CN34" i="1" l="1"/>
  <c r="CM34" i="1"/>
  <c r="CK34" i="1"/>
  <c r="CI34" i="1"/>
  <c r="CH34" i="1"/>
  <c r="CF34" i="1"/>
  <c r="CD34" i="1"/>
  <c r="CC34" i="1"/>
  <c r="CA34" i="1"/>
  <c r="BY34" i="1"/>
  <c r="BX34" i="1"/>
  <c r="BV34" i="1"/>
  <c r="BT34" i="1"/>
  <c r="BS34" i="1"/>
  <c r="BQ34" i="1"/>
  <c r="BO34" i="1"/>
  <c r="BN34" i="1"/>
  <c r="BL34" i="1"/>
  <c r="BJ34" i="1"/>
  <c r="BI34" i="1"/>
  <c r="BG34" i="1"/>
  <c r="BE34" i="1"/>
  <c r="BD34" i="1"/>
  <c r="AZ34" i="1"/>
  <c r="AY34" i="1"/>
  <c r="AW34" i="1"/>
  <c r="AU34" i="1"/>
  <c r="AT34" i="1"/>
  <c r="AP34" i="1"/>
  <c r="AO34" i="1"/>
  <c r="AM34" i="1"/>
  <c r="AL34" i="1"/>
  <c r="AK34" i="1"/>
  <c r="AJ34" i="1"/>
  <c r="AI34" i="1"/>
  <c r="CP40" i="1" l="1"/>
  <c r="CO40" i="1"/>
  <c r="CN40" i="1"/>
  <c r="CM40" i="1"/>
  <c r="CM39" i="1" s="1"/>
  <c r="CL40" i="1"/>
  <c r="CL39" i="1" s="1"/>
  <c r="CK40" i="1"/>
  <c r="CK39" i="1" s="1"/>
  <c r="CJ40" i="1"/>
  <c r="CJ39" i="1" s="1"/>
  <c r="CI40" i="1"/>
  <c r="CI39" i="1" s="1"/>
  <c r="CH40" i="1"/>
  <c r="CB40" i="1"/>
  <c r="BW40" i="1"/>
  <c r="BW39" i="1" s="1"/>
  <c r="BR40" i="1"/>
  <c r="BM40" i="1"/>
  <c r="BM39" i="1" s="1"/>
  <c r="BH40" i="1"/>
  <c r="BC40" i="1"/>
  <c r="BC39" i="1" s="1"/>
  <c r="AX40" i="1"/>
  <c r="AX39" i="1" s="1"/>
  <c r="AS40" i="1"/>
  <c r="AN40" i="1"/>
  <c r="AI40" i="1"/>
  <c r="AI39" i="1" s="1"/>
  <c r="CP39" i="1"/>
  <c r="CO39" i="1"/>
  <c r="CN39" i="1"/>
  <c r="CF39" i="1"/>
  <c r="CE39" i="1"/>
  <c r="CD39" i="1"/>
  <c r="CC39" i="1"/>
  <c r="CB39" i="1"/>
  <c r="CA39" i="1"/>
  <c r="BZ39" i="1"/>
  <c r="BY39" i="1"/>
  <c r="BX39" i="1"/>
  <c r="BV39" i="1"/>
  <c r="BU39" i="1"/>
  <c r="BT39" i="1"/>
  <c r="BS39" i="1"/>
  <c r="BR39" i="1"/>
  <c r="BQ39" i="1"/>
  <c r="BP39" i="1"/>
  <c r="BO39" i="1"/>
  <c r="BN39" i="1"/>
  <c r="BL39" i="1"/>
  <c r="BK39" i="1"/>
  <c r="BJ39" i="1"/>
  <c r="BI39" i="1"/>
  <c r="BH39" i="1"/>
  <c r="BG39" i="1"/>
  <c r="BF39" i="1"/>
  <c r="BE39" i="1"/>
  <c r="BD39" i="1"/>
  <c r="BB39" i="1"/>
  <c r="BA39" i="1"/>
  <c r="AZ39" i="1"/>
  <c r="AY39" i="1"/>
  <c r="AW39" i="1"/>
  <c r="AU39" i="1"/>
  <c r="AT39" i="1"/>
  <c r="AR39" i="1"/>
  <c r="AR34" i="1" s="1"/>
  <c r="AQ39" i="1"/>
  <c r="AP39" i="1"/>
  <c r="AO39" i="1"/>
  <c r="AM39" i="1"/>
  <c r="AL39" i="1"/>
  <c r="AK39" i="1"/>
  <c r="AJ39" i="1"/>
  <c r="T39" i="1"/>
  <c r="AN39" i="1" l="1"/>
  <c r="X40" i="1"/>
  <c r="CG40" i="1"/>
  <c r="CG39" i="1" s="1"/>
  <c r="W40" i="1"/>
  <c r="W39" i="1" s="1"/>
  <c r="AS39" i="1"/>
  <c r="V39" i="1"/>
  <c r="AV39" i="1"/>
  <c r="CH39" i="1"/>
  <c r="U40" i="1" l="1"/>
  <c r="X39" i="1"/>
  <c r="U39" i="1" l="1"/>
  <c r="L40" i="1"/>
  <c r="L39" i="1" s="1"/>
  <c r="I39" i="1" l="1"/>
  <c r="BM33" i="1" l="1"/>
  <c r="AZ21" i="1" l="1"/>
  <c r="CP38" i="1"/>
  <c r="CO38" i="1"/>
  <c r="CN38" i="1"/>
  <c r="CM38" i="1"/>
  <c r="CL38" i="1" s="1"/>
  <c r="CK38" i="1"/>
  <c r="CJ38" i="1"/>
  <c r="CJ37" i="1" s="1"/>
  <c r="CI38" i="1"/>
  <c r="CI37" i="1" s="1"/>
  <c r="CH38" i="1"/>
  <c r="CB38" i="1"/>
  <c r="CB37" i="1" s="1"/>
  <c r="BW38" i="1"/>
  <c r="BR38" i="1"/>
  <c r="BR37" i="1" s="1"/>
  <c r="BM38" i="1"/>
  <c r="BH38" i="1"/>
  <c r="BC38" i="1"/>
  <c r="BC37" i="1" s="1"/>
  <c r="AX38" i="1"/>
  <c r="AX37" i="1" s="1"/>
  <c r="AS38" i="1"/>
  <c r="AS37" i="1" s="1"/>
  <c r="AN38" i="1"/>
  <c r="AI38" i="1"/>
  <c r="AI37" i="1" s="1"/>
  <c r="CP36" i="1"/>
  <c r="CP35" i="1" s="1"/>
  <c r="CP34" i="1" s="1"/>
  <c r="CO36" i="1"/>
  <c r="CO35" i="1" s="1"/>
  <c r="CN36" i="1"/>
  <c r="CM36" i="1"/>
  <c r="CK36" i="1"/>
  <c r="CJ36" i="1"/>
  <c r="CI36" i="1"/>
  <c r="CH36" i="1"/>
  <c r="CB36" i="1"/>
  <c r="CB35" i="1" s="1"/>
  <c r="BW36" i="1"/>
  <c r="BW35" i="1" s="1"/>
  <c r="BR36" i="1"/>
  <c r="BR35" i="1" s="1"/>
  <c r="BM36" i="1"/>
  <c r="BM35" i="1" s="1"/>
  <c r="BH36" i="1"/>
  <c r="BC36" i="1"/>
  <c r="BC35" i="1" s="1"/>
  <c r="BC34" i="1" s="1"/>
  <c r="AX36" i="1"/>
  <c r="AX35" i="1" s="1"/>
  <c r="AX34" i="1" s="1"/>
  <c r="AS36" i="1"/>
  <c r="AS35" i="1" s="1"/>
  <c r="AN36" i="1"/>
  <c r="AI36" i="1"/>
  <c r="AI35" i="1" s="1"/>
  <c r="CN37" i="1"/>
  <c r="CK37" i="1"/>
  <c r="CE37" i="1"/>
  <c r="BM37" i="1"/>
  <c r="CP37" i="1"/>
  <c r="CM37" i="1"/>
  <c r="CF37" i="1"/>
  <c r="CF21" i="1" s="1"/>
  <c r="CD37" i="1"/>
  <c r="CC37" i="1"/>
  <c r="CA37" i="1"/>
  <c r="BZ37" i="1"/>
  <c r="BY37" i="1"/>
  <c r="BX37" i="1"/>
  <c r="BV37" i="1"/>
  <c r="BU37" i="1"/>
  <c r="BT37" i="1"/>
  <c r="BS37" i="1"/>
  <c r="BQ37" i="1"/>
  <c r="BQ21" i="1" s="1"/>
  <c r="BP37" i="1"/>
  <c r="BO37" i="1"/>
  <c r="BN37" i="1"/>
  <c r="BL37" i="1"/>
  <c r="BK37" i="1"/>
  <c r="BJ37" i="1"/>
  <c r="BI37" i="1"/>
  <c r="BH37" i="1"/>
  <c r="BG37" i="1"/>
  <c r="BF37" i="1"/>
  <c r="BE37" i="1"/>
  <c r="BD37" i="1"/>
  <c r="BB37" i="1"/>
  <c r="BA37" i="1"/>
  <c r="AZ37" i="1"/>
  <c r="AY37" i="1"/>
  <c r="AW37" i="1"/>
  <c r="AV37" i="1"/>
  <c r="AU37" i="1"/>
  <c r="AT37" i="1"/>
  <c r="AR37" i="1"/>
  <c r="AQ37" i="1"/>
  <c r="AP37" i="1"/>
  <c r="AO37" i="1"/>
  <c r="AM37" i="1"/>
  <c r="AL37" i="1"/>
  <c r="AK37" i="1"/>
  <c r="AJ37" i="1"/>
  <c r="T37" i="1"/>
  <c r="I37" i="1"/>
  <c r="CI35" i="1"/>
  <c r="CN35" i="1"/>
  <c r="CM35" i="1"/>
  <c r="CK35" i="1"/>
  <c r="CF35" i="1"/>
  <c r="CE35" i="1"/>
  <c r="CE34" i="1" s="1"/>
  <c r="CD35" i="1"/>
  <c r="CD21" i="1" s="1"/>
  <c r="CC35" i="1"/>
  <c r="CC21" i="1" s="1"/>
  <c r="CA35" i="1"/>
  <c r="CA21" i="1" s="1"/>
  <c r="BZ35" i="1"/>
  <c r="BZ34" i="1" s="1"/>
  <c r="BY35" i="1"/>
  <c r="BY21" i="1" s="1"/>
  <c r="BX35" i="1"/>
  <c r="BX21" i="1" s="1"/>
  <c r="BV35" i="1"/>
  <c r="BV21" i="1" s="1"/>
  <c r="BT35" i="1"/>
  <c r="BT21" i="1" s="1"/>
  <c r="BS35" i="1"/>
  <c r="BQ35" i="1"/>
  <c r="BP35" i="1"/>
  <c r="BP34" i="1" s="1"/>
  <c r="BO35" i="1"/>
  <c r="BO21" i="1" s="1"/>
  <c r="BN35" i="1"/>
  <c r="BN21" i="1" s="1"/>
  <c r="BL35" i="1"/>
  <c r="BL21" i="1" s="1"/>
  <c r="BK35" i="1"/>
  <c r="BJ35" i="1"/>
  <c r="BJ21" i="1" s="1"/>
  <c r="BI35" i="1"/>
  <c r="BI21" i="1" s="1"/>
  <c r="BG35" i="1"/>
  <c r="BG21" i="1" s="1"/>
  <c r="BF35" i="1"/>
  <c r="BE35" i="1"/>
  <c r="BE21" i="1" s="1"/>
  <c r="BD35" i="1"/>
  <c r="BB35" i="1"/>
  <c r="BB34" i="1" s="1"/>
  <c r="BA35" i="1"/>
  <c r="AZ35" i="1"/>
  <c r="AY35" i="1"/>
  <c r="AY21" i="1" s="1"/>
  <c r="AW35" i="1"/>
  <c r="AV35" i="1"/>
  <c r="AU35" i="1"/>
  <c r="AU21" i="1" s="1"/>
  <c r="AT35" i="1"/>
  <c r="AT21" i="1" s="1"/>
  <c r="AR35" i="1"/>
  <c r="AQ35" i="1"/>
  <c r="AP35" i="1"/>
  <c r="AP21" i="1" s="1"/>
  <c r="AO35" i="1"/>
  <c r="AO21" i="1" s="1"/>
  <c r="AM35" i="1"/>
  <c r="AL35" i="1"/>
  <c r="AK35" i="1"/>
  <c r="AK21" i="1" s="1"/>
  <c r="AJ35" i="1"/>
  <c r="AJ21" i="1" s="1"/>
  <c r="T35" i="1"/>
  <c r="I35" i="1"/>
  <c r="CB34" i="1" l="1"/>
  <c r="BR34" i="1"/>
  <c r="BK34" i="1"/>
  <c r="BA34" i="1"/>
  <c r="AQ34" i="1"/>
  <c r="AN37" i="1"/>
  <c r="X38" i="1"/>
  <c r="U38" i="1" s="1"/>
  <c r="L38" i="1" s="1"/>
  <c r="CL36" i="1"/>
  <c r="CL35" i="1" s="1"/>
  <c r="AN35" i="1"/>
  <c r="AN34" i="1" s="1"/>
  <c r="X36" i="1"/>
  <c r="X35" i="1" s="1"/>
  <c r="I34" i="1"/>
  <c r="T34" i="1"/>
  <c r="BM34" i="1"/>
  <c r="BF34" i="1"/>
  <c r="AS34" i="1"/>
  <c r="AV34" i="1"/>
  <c r="BD21" i="1"/>
  <c r="BS21" i="1"/>
  <c r="CG38" i="1"/>
  <c r="CG37" i="1" s="1"/>
  <c r="W38" i="1"/>
  <c r="W37" i="1" s="1"/>
  <c r="CG36" i="1"/>
  <c r="CG35" i="1" s="1"/>
  <c r="W36" i="1"/>
  <c r="W35" i="1" s="1"/>
  <c r="V37" i="1"/>
  <c r="BW37" i="1"/>
  <c r="BW34" i="1" s="1"/>
  <c r="CH35" i="1"/>
  <c r="V35" i="1"/>
  <c r="BH35" i="1"/>
  <c r="BH34" i="1" s="1"/>
  <c r="CJ35" i="1"/>
  <c r="CJ34" i="1" s="1"/>
  <c r="CH37" i="1"/>
  <c r="BU35" i="1"/>
  <c r="BU34" i="1" s="1"/>
  <c r="U36" i="1" l="1"/>
  <c r="CG34" i="1"/>
  <c r="W34" i="1"/>
  <c r="V34" i="1"/>
  <c r="X37" i="1"/>
  <c r="X34" i="1" s="1"/>
  <c r="CO37" i="1"/>
  <c r="CO34" i="1" s="1"/>
  <c r="CL37" i="1"/>
  <c r="CL34" i="1" s="1"/>
  <c r="L36" i="1" l="1"/>
  <c r="L35" i="1" s="1"/>
  <c r="U35" i="1"/>
  <c r="L37" i="1"/>
  <c r="L34" i="1" s="1"/>
  <c r="U37" i="1"/>
  <c r="U34" i="1" l="1"/>
  <c r="CP45" i="1"/>
  <c r="CO45" i="1"/>
  <c r="CN45" i="1"/>
  <c r="CM45" i="1"/>
  <c r="CL45" i="1"/>
  <c r="CK45" i="1"/>
  <c r="CJ45" i="1"/>
  <c r="CI45" i="1"/>
  <c r="CH45" i="1"/>
  <c r="CG45" i="1"/>
  <c r="CB45" i="1"/>
  <c r="X45" i="1" s="1"/>
  <c r="U45" i="1" s="1"/>
  <c r="L45" i="1" s="1"/>
  <c r="BW45" i="1"/>
  <c r="BR45" i="1"/>
  <c r="BM45" i="1"/>
  <c r="BH45" i="1"/>
  <c r="BC45" i="1"/>
  <c r="AX45" i="1"/>
  <c r="AS45" i="1"/>
  <c r="AN45" i="1"/>
  <c r="AI45" i="1"/>
  <c r="CP44" i="1"/>
  <c r="CO44" i="1"/>
  <c r="CN44" i="1"/>
  <c r="CM44" i="1"/>
  <c r="CK44" i="1"/>
  <c r="CJ44" i="1"/>
  <c r="CI44" i="1"/>
  <c r="CH44" i="1"/>
  <c r="CG44" i="1"/>
  <c r="CB44" i="1"/>
  <c r="BW44" i="1"/>
  <c r="BR44" i="1"/>
  <c r="BM44" i="1"/>
  <c r="BH44" i="1"/>
  <c r="BC44" i="1"/>
  <c r="AX44" i="1"/>
  <c r="AS44" i="1"/>
  <c r="AN44" i="1"/>
  <c r="AI44" i="1"/>
  <c r="CP28" i="1"/>
  <c r="CO28" i="1"/>
  <c r="CN28" i="1"/>
  <c r="CM28" i="1"/>
  <c r="CL28" i="1" s="1"/>
  <c r="CK28" i="1"/>
  <c r="CJ28" i="1"/>
  <c r="CI28" i="1"/>
  <c r="CH28" i="1"/>
  <c r="CB28" i="1"/>
  <c r="BW28" i="1"/>
  <c r="BR28" i="1"/>
  <c r="BM28" i="1"/>
  <c r="BH28" i="1"/>
  <c r="BC28" i="1"/>
  <c r="AX28" i="1"/>
  <c r="AS28" i="1"/>
  <c r="AN28" i="1"/>
  <c r="X28" i="1" s="1"/>
  <c r="U28" i="1" s="1"/>
  <c r="L28" i="1" s="1"/>
  <c r="AI28" i="1"/>
  <c r="CP27" i="1"/>
  <c r="CO27" i="1"/>
  <c r="CL27" i="1" s="1"/>
  <c r="CN27" i="1"/>
  <c r="CM27" i="1"/>
  <c r="CK27" i="1"/>
  <c r="CJ27" i="1"/>
  <c r="CI27" i="1"/>
  <c r="CH27" i="1"/>
  <c r="CB27" i="1"/>
  <c r="BW27" i="1"/>
  <c r="BR27" i="1"/>
  <c r="BM27" i="1"/>
  <c r="BH27" i="1"/>
  <c r="BC27" i="1"/>
  <c r="AX27" i="1"/>
  <c r="AS27" i="1"/>
  <c r="AN27" i="1"/>
  <c r="AI27" i="1"/>
  <c r="X44" i="1" l="1"/>
  <c r="U44" i="1" s="1"/>
  <c r="L44" i="1" s="1"/>
  <c r="CL44" i="1"/>
  <c r="X27" i="1"/>
  <c r="U27" i="1" s="1"/>
  <c r="L27" i="1" s="1"/>
  <c r="CG27" i="1"/>
  <c r="CG28" i="1"/>
  <c r="W45" i="1"/>
  <c r="W44" i="1"/>
  <c r="W28" i="1"/>
  <c r="W27" i="1"/>
  <c r="CP46" i="1" l="1"/>
  <c r="CO46" i="1"/>
  <c r="CN46" i="1"/>
  <c r="CM46" i="1"/>
  <c r="CL46" i="1"/>
  <c r="CK46" i="1"/>
  <c r="CJ46" i="1"/>
  <c r="CG46" i="1" s="1"/>
  <c r="CI46" i="1"/>
  <c r="CH46" i="1"/>
  <c r="CP43" i="1"/>
  <c r="CO43" i="1"/>
  <c r="CL43" i="1" s="1"/>
  <c r="CN43" i="1"/>
  <c r="CM43" i="1"/>
  <c r="CK43" i="1"/>
  <c r="CJ43" i="1"/>
  <c r="CI43" i="1"/>
  <c r="CH43" i="1"/>
  <c r="CG43" i="1"/>
  <c r="CP42" i="1"/>
  <c r="CO42" i="1"/>
  <c r="CL42" i="1" s="1"/>
  <c r="CN42" i="1"/>
  <c r="CM42" i="1"/>
  <c r="CK42" i="1"/>
  <c r="CJ42" i="1"/>
  <c r="CI42" i="1"/>
  <c r="CH42" i="1"/>
  <c r="CG42" i="1"/>
  <c r="CP33" i="1"/>
  <c r="CO33" i="1"/>
  <c r="CN33" i="1"/>
  <c r="CM33" i="1"/>
  <c r="CL33" i="1"/>
  <c r="CK33" i="1"/>
  <c r="CJ33" i="1"/>
  <c r="CI33" i="1"/>
  <c r="CH33" i="1"/>
  <c r="CP32" i="1"/>
  <c r="CO32" i="1"/>
  <c r="CN32" i="1"/>
  <c r="CM32" i="1"/>
  <c r="CK32" i="1"/>
  <c r="CJ32" i="1"/>
  <c r="CI32" i="1"/>
  <c r="CH32" i="1"/>
  <c r="CP29" i="1"/>
  <c r="CO29" i="1"/>
  <c r="CN29" i="1"/>
  <c r="CM29" i="1"/>
  <c r="CK29" i="1"/>
  <c r="CJ29" i="1"/>
  <c r="CI29" i="1"/>
  <c r="CH29" i="1"/>
  <c r="CP26" i="1"/>
  <c r="CO26" i="1"/>
  <c r="CN26" i="1"/>
  <c r="CM26" i="1"/>
  <c r="CK26" i="1"/>
  <c r="CJ26" i="1"/>
  <c r="CI26" i="1"/>
  <c r="CH26" i="1"/>
  <c r="CP25" i="1"/>
  <c r="CO25" i="1"/>
  <c r="CN25" i="1"/>
  <c r="CM25" i="1"/>
  <c r="CK25" i="1"/>
  <c r="CJ25" i="1"/>
  <c r="CI25" i="1"/>
  <c r="CH25" i="1"/>
  <c r="CN24" i="1"/>
  <c r="CO24" i="1"/>
  <c r="CP24" i="1"/>
  <c r="CI24" i="1"/>
  <c r="CJ24" i="1"/>
  <c r="CK24" i="1"/>
  <c r="CH24" i="1"/>
  <c r="CL29" i="1" l="1"/>
  <c r="CL32" i="1"/>
  <c r="CG26" i="1"/>
  <c r="CG33" i="1"/>
  <c r="CG25" i="1"/>
  <c r="CL26" i="1"/>
  <c r="CG29" i="1"/>
  <c r="CL25" i="1"/>
  <c r="CG32" i="1"/>
  <c r="CB29" i="1"/>
  <c r="BW29" i="1"/>
  <c r="BR29" i="1"/>
  <c r="BM29" i="1"/>
  <c r="BH29" i="1"/>
  <c r="X29" i="1" s="1"/>
  <c r="U29" i="1" s="1"/>
  <c r="L29" i="1" s="1"/>
  <c r="BC29" i="1"/>
  <c r="AX29" i="1"/>
  <c r="AS29" i="1"/>
  <c r="AN29" i="1"/>
  <c r="AI29" i="1"/>
  <c r="CB26" i="1"/>
  <c r="BW26" i="1"/>
  <c r="BR26" i="1"/>
  <c r="BM26" i="1"/>
  <c r="BH26" i="1"/>
  <c r="BC26" i="1"/>
  <c r="AX26" i="1"/>
  <c r="AS26" i="1"/>
  <c r="AN26" i="1"/>
  <c r="X26" i="1" s="1"/>
  <c r="U26" i="1" s="1"/>
  <c r="L26" i="1" s="1"/>
  <c r="AI26" i="1"/>
  <c r="CB25" i="1"/>
  <c r="BW25" i="1"/>
  <c r="BR25" i="1"/>
  <c r="BM25" i="1"/>
  <c r="BH25" i="1"/>
  <c r="BC25" i="1"/>
  <c r="AX25" i="1"/>
  <c r="AS25" i="1"/>
  <c r="AN25" i="1"/>
  <c r="AI25" i="1"/>
  <c r="X25" i="1" l="1"/>
  <c r="U25" i="1" s="1"/>
  <c r="L25" i="1" s="1"/>
  <c r="W26" i="1"/>
  <c r="W25" i="1"/>
  <c r="W29" i="1"/>
  <c r="CP41" i="1"/>
  <c r="CP20" i="1" s="1"/>
  <c r="CN41" i="1"/>
  <c r="CM41" i="1"/>
  <c r="CK41" i="1"/>
  <c r="CI41" i="1"/>
  <c r="CI20" i="1" s="1"/>
  <c r="CH41" i="1"/>
  <c r="CH20" i="1" s="1"/>
  <c r="CF41" i="1"/>
  <c r="CF20" i="1" s="1"/>
  <c r="CE41" i="1"/>
  <c r="CE20" i="1" s="1"/>
  <c r="CD41" i="1"/>
  <c r="CD20" i="1" s="1"/>
  <c r="CC41" i="1"/>
  <c r="CC20" i="1" s="1"/>
  <c r="CA41" i="1"/>
  <c r="BZ41" i="1"/>
  <c r="BZ20" i="1" s="1"/>
  <c r="BY41" i="1"/>
  <c r="BX41" i="1"/>
  <c r="BV41" i="1"/>
  <c r="BV20" i="1" s="1"/>
  <c r="BU41" i="1"/>
  <c r="BU20" i="1" s="1"/>
  <c r="BT41" i="1"/>
  <c r="BT20" i="1" s="1"/>
  <c r="BS41" i="1"/>
  <c r="BS20" i="1" s="1"/>
  <c r="BQ41" i="1"/>
  <c r="BP41" i="1"/>
  <c r="BP20" i="1" s="1"/>
  <c r="BO41" i="1"/>
  <c r="BO20" i="1" s="1"/>
  <c r="BN41" i="1"/>
  <c r="BN20" i="1" s="1"/>
  <c r="BL41" i="1"/>
  <c r="BK41" i="1"/>
  <c r="BK20" i="1" s="1"/>
  <c r="BJ41" i="1"/>
  <c r="BJ20" i="1" s="1"/>
  <c r="BI41" i="1"/>
  <c r="BH41" i="1"/>
  <c r="BH20" i="1" s="1"/>
  <c r="BG41" i="1"/>
  <c r="BG20" i="1" s="1"/>
  <c r="BF41" i="1"/>
  <c r="BF20" i="1" s="1"/>
  <c r="BE41" i="1"/>
  <c r="BE20" i="1" s="1"/>
  <c r="BD41" i="1"/>
  <c r="BD20" i="1" s="1"/>
  <c r="BB41" i="1"/>
  <c r="BB20" i="1" s="1"/>
  <c r="BA41" i="1"/>
  <c r="BA20" i="1" s="1"/>
  <c r="AZ41" i="1"/>
  <c r="AZ20" i="1" s="1"/>
  <c r="AY41" i="1"/>
  <c r="AY20" i="1" s="1"/>
  <c r="AW41" i="1"/>
  <c r="AW20" i="1" s="1"/>
  <c r="AV41" i="1"/>
  <c r="AV20" i="1" s="1"/>
  <c r="AU41" i="1"/>
  <c r="AU20" i="1" s="1"/>
  <c r="AT41" i="1"/>
  <c r="AT20" i="1" s="1"/>
  <c r="AR41" i="1"/>
  <c r="AR20" i="1" s="1"/>
  <c r="AQ41" i="1"/>
  <c r="AQ20" i="1" s="1"/>
  <c r="AP41" i="1"/>
  <c r="AP20" i="1" s="1"/>
  <c r="AO41" i="1"/>
  <c r="AO20" i="1" s="1"/>
  <c r="AM41" i="1"/>
  <c r="AM20" i="1" s="1"/>
  <c r="AL41" i="1"/>
  <c r="AL20" i="1" s="1"/>
  <c r="AK41" i="1"/>
  <c r="AK20" i="1" s="1"/>
  <c r="AJ41" i="1"/>
  <c r="AJ20" i="1" s="1"/>
  <c r="T41" i="1"/>
  <c r="T20" i="1" s="1"/>
  <c r="CN31" i="1"/>
  <c r="CN30" i="1" s="1"/>
  <c r="CM31" i="1"/>
  <c r="CI31" i="1"/>
  <c r="CI30" i="1" s="1"/>
  <c r="CH31" i="1"/>
  <c r="CH30" i="1" s="1"/>
  <c r="CF31" i="1"/>
  <c r="CF30" i="1" s="1"/>
  <c r="CE31" i="1"/>
  <c r="CE30" i="1" s="1"/>
  <c r="CD31" i="1"/>
  <c r="CC31" i="1"/>
  <c r="CA31" i="1"/>
  <c r="BZ31" i="1"/>
  <c r="BZ30" i="1" s="1"/>
  <c r="BY31" i="1"/>
  <c r="BX31" i="1"/>
  <c r="BV31" i="1"/>
  <c r="BU31" i="1"/>
  <c r="BU30" i="1" s="1"/>
  <c r="BT31" i="1"/>
  <c r="BT30" i="1" s="1"/>
  <c r="BS31" i="1"/>
  <c r="BS30" i="1" s="1"/>
  <c r="BQ31" i="1"/>
  <c r="BP31" i="1"/>
  <c r="BP30" i="1" s="1"/>
  <c r="BO31" i="1"/>
  <c r="BN31" i="1"/>
  <c r="BL31" i="1"/>
  <c r="BK31" i="1"/>
  <c r="BK30" i="1" s="1"/>
  <c r="BJ31" i="1"/>
  <c r="BI31" i="1"/>
  <c r="BG31" i="1"/>
  <c r="BG30" i="1" s="1"/>
  <c r="BF31" i="1"/>
  <c r="BF30" i="1" s="1"/>
  <c r="BE31" i="1"/>
  <c r="BD31" i="1"/>
  <c r="BB31" i="1"/>
  <c r="BB30" i="1" s="1"/>
  <c r="BB21" i="1" s="1"/>
  <c r="BA31" i="1"/>
  <c r="BA30" i="1" s="1"/>
  <c r="AZ31" i="1"/>
  <c r="AY31" i="1"/>
  <c r="AY30" i="1" s="1"/>
  <c r="AW31" i="1"/>
  <c r="AW30" i="1" s="1"/>
  <c r="AW21" i="1" s="1"/>
  <c r="AV31" i="1"/>
  <c r="AV30" i="1" s="1"/>
  <c r="AU31" i="1"/>
  <c r="AU30" i="1" s="1"/>
  <c r="AT31" i="1"/>
  <c r="CM30" i="1"/>
  <c r="CD30" i="1"/>
  <c r="CC30" i="1"/>
  <c r="CA30" i="1"/>
  <c r="BY30" i="1"/>
  <c r="BX30" i="1"/>
  <c r="BV30" i="1"/>
  <c r="BQ30" i="1"/>
  <c r="BO30" i="1"/>
  <c r="BN30" i="1"/>
  <c r="BL30" i="1"/>
  <c r="BJ30" i="1"/>
  <c r="BI30" i="1"/>
  <c r="BE30" i="1"/>
  <c r="BD30" i="1"/>
  <c r="AZ30" i="1"/>
  <c r="AT30" i="1"/>
  <c r="AR31" i="1"/>
  <c r="AR30" i="1" s="1"/>
  <c r="AR21" i="1" s="1"/>
  <c r="AQ31" i="1"/>
  <c r="AQ30" i="1" s="1"/>
  <c r="AP31" i="1"/>
  <c r="AO31" i="1"/>
  <c r="AP30" i="1"/>
  <c r="AO30" i="1"/>
  <c r="AM31" i="1"/>
  <c r="AM30" i="1" s="1"/>
  <c r="AM21" i="1" s="1"/>
  <c r="AL31" i="1"/>
  <c r="AL30" i="1" s="1"/>
  <c r="AK31" i="1"/>
  <c r="AJ31" i="1"/>
  <c r="AK30" i="1"/>
  <c r="AJ30" i="1"/>
  <c r="T31" i="1"/>
  <c r="T30" i="1" s="1"/>
  <c r="CP23" i="1"/>
  <c r="CP22" i="1" s="1"/>
  <c r="CN23" i="1"/>
  <c r="CN22" i="1" s="1"/>
  <c r="CK23" i="1"/>
  <c r="CK22" i="1" s="1"/>
  <c r="CJ23" i="1"/>
  <c r="CJ22" i="1" s="1"/>
  <c r="CI23" i="1"/>
  <c r="CI22" i="1" s="1"/>
  <c r="CI21" i="1" s="1"/>
  <c r="CH23" i="1"/>
  <c r="CH22" i="1" s="1"/>
  <c r="CH21" i="1" s="1"/>
  <c r="CN20" i="1"/>
  <c r="CM20" i="1"/>
  <c r="CK20" i="1"/>
  <c r="CF23" i="1"/>
  <c r="CF22" i="1" s="1"/>
  <c r="CE23" i="1"/>
  <c r="CE22" i="1" s="1"/>
  <c r="CD23" i="1"/>
  <c r="CD22" i="1" s="1"/>
  <c r="CD19" i="1" s="1"/>
  <c r="CC23" i="1"/>
  <c r="CC22" i="1" s="1"/>
  <c r="CC19" i="1" s="1"/>
  <c r="CA23" i="1"/>
  <c r="CA22" i="1" s="1"/>
  <c r="CA19" i="1" s="1"/>
  <c r="CA18" i="1" s="1"/>
  <c r="BZ23" i="1"/>
  <c r="BZ22" i="1" s="1"/>
  <c r="BY23" i="1"/>
  <c r="BY22" i="1" s="1"/>
  <c r="BX23" i="1"/>
  <c r="BX22" i="1" s="1"/>
  <c r="BV23" i="1"/>
  <c r="BV22" i="1" s="1"/>
  <c r="BU23" i="1"/>
  <c r="BU22" i="1" s="1"/>
  <c r="BU21" i="1" s="1"/>
  <c r="BT23" i="1"/>
  <c r="BT22" i="1" s="1"/>
  <c r="BS23" i="1"/>
  <c r="BS22" i="1" s="1"/>
  <c r="BQ23" i="1"/>
  <c r="BQ22" i="1" s="1"/>
  <c r="BP23" i="1"/>
  <c r="BP22" i="1" s="1"/>
  <c r="BO23" i="1"/>
  <c r="BO22" i="1" s="1"/>
  <c r="BN23" i="1"/>
  <c r="BN22" i="1" s="1"/>
  <c r="BL23" i="1"/>
  <c r="BL22" i="1" s="1"/>
  <c r="BK23" i="1"/>
  <c r="BK22" i="1" s="1"/>
  <c r="BK21" i="1" s="1"/>
  <c r="BJ23" i="1"/>
  <c r="BJ22" i="1" s="1"/>
  <c r="BI23" i="1"/>
  <c r="BI22" i="1" s="1"/>
  <c r="BG23" i="1"/>
  <c r="BG22" i="1" s="1"/>
  <c r="BF23" i="1"/>
  <c r="BF22" i="1" s="1"/>
  <c r="BE23" i="1"/>
  <c r="BE22" i="1" s="1"/>
  <c r="BE19" i="1" s="1"/>
  <c r="BD23" i="1"/>
  <c r="BD22" i="1" s="1"/>
  <c r="BD19" i="1" s="1"/>
  <c r="BB23" i="1"/>
  <c r="BB22" i="1" s="1"/>
  <c r="BA23" i="1"/>
  <c r="BA22" i="1" s="1"/>
  <c r="AZ23" i="1"/>
  <c r="AZ22" i="1" s="1"/>
  <c r="AY23" i="1"/>
  <c r="AY22" i="1" s="1"/>
  <c r="AW23" i="1"/>
  <c r="AW22" i="1" s="1"/>
  <c r="AV23" i="1"/>
  <c r="AV22" i="1" s="1"/>
  <c r="AU23" i="1"/>
  <c r="AU22" i="1" s="1"/>
  <c r="AT23" i="1"/>
  <c r="AT22" i="1" s="1"/>
  <c r="AT19" i="1" s="1"/>
  <c r="AR23" i="1"/>
  <c r="AR22" i="1" s="1"/>
  <c r="AQ23" i="1"/>
  <c r="AQ22" i="1" s="1"/>
  <c r="AP23" i="1"/>
  <c r="AP22" i="1" s="1"/>
  <c r="AO23" i="1"/>
  <c r="AO22" i="1" s="1"/>
  <c r="AM23" i="1"/>
  <c r="AM22" i="1" s="1"/>
  <c r="AL23" i="1"/>
  <c r="AL22" i="1" s="1"/>
  <c r="AK23" i="1"/>
  <c r="AK22" i="1" s="1"/>
  <c r="AK19" i="1" s="1"/>
  <c r="AJ23" i="1"/>
  <c r="AJ22" i="1" s="1"/>
  <c r="AJ19" i="1" s="1"/>
  <c r="CA20" i="1"/>
  <c r="BY20" i="1"/>
  <c r="BX20" i="1"/>
  <c r="BQ20" i="1"/>
  <c r="BL20" i="1"/>
  <c r="BI20" i="1"/>
  <c r="T23" i="1"/>
  <c r="T22" i="1" s="1"/>
  <c r="CE21" i="1" l="1"/>
  <c r="BA21" i="1"/>
  <c r="BA19" i="1" s="1"/>
  <c r="BA18" i="1" s="1"/>
  <c r="AQ21" i="1"/>
  <c r="CN21" i="1"/>
  <c r="CN19" i="1" s="1"/>
  <c r="CN18" i="1" s="1"/>
  <c r="BP21" i="1"/>
  <c r="BP19" i="1" s="1"/>
  <c r="BP18" i="1" s="1"/>
  <c r="BZ21" i="1"/>
  <c r="BZ19" i="1" s="1"/>
  <c r="BZ18" i="1" s="1"/>
  <c r="BF21" i="1"/>
  <c r="BF19" i="1" s="1"/>
  <c r="BF18" i="1" s="1"/>
  <c r="AV21" i="1"/>
  <c r="AV19" i="1" s="1"/>
  <c r="AV18" i="1" s="1"/>
  <c r="AL21" i="1"/>
  <c r="AL19" i="1" s="1"/>
  <c r="AL18" i="1" s="1"/>
  <c r="T21" i="1"/>
  <c r="T19" i="1" s="1"/>
  <c r="T18" i="1" s="1"/>
  <c r="CC18" i="1"/>
  <c r="BD18" i="1"/>
  <c r="CD18" i="1"/>
  <c r="BE18" i="1"/>
  <c r="AM19" i="1"/>
  <c r="AM18" i="1" s="1"/>
  <c r="BS19" i="1"/>
  <c r="BS18" i="1" s="1"/>
  <c r="AO19" i="1"/>
  <c r="AO18" i="1" s="1"/>
  <c r="BN19" i="1"/>
  <c r="BN18" i="1" s="1"/>
  <c r="AP19" i="1"/>
  <c r="AP18" i="1" s="1"/>
  <c r="BO19" i="1"/>
  <c r="BO18" i="1" s="1"/>
  <c r="AU19" i="1"/>
  <c r="AU18" i="1" s="1"/>
  <c r="BG19" i="1"/>
  <c r="BG18" i="1" s="1"/>
  <c r="CE19" i="1"/>
  <c r="CE18" i="1" s="1"/>
  <c r="AQ19" i="1"/>
  <c r="AQ18" i="1" s="1"/>
  <c r="BT19" i="1"/>
  <c r="BT18" i="1" s="1"/>
  <c r="CF19" i="1"/>
  <c r="CF18" i="1" s="1"/>
  <c r="BQ19" i="1"/>
  <c r="BQ18" i="1" s="1"/>
  <c r="BB19" i="1"/>
  <c r="BB18" i="1" s="1"/>
  <c r="AR19" i="1"/>
  <c r="AR18" i="1" s="1"/>
  <c r="AT18" i="1"/>
  <c r="AJ18" i="1"/>
  <c r="AK18" i="1"/>
  <c r="AW19" i="1"/>
  <c r="AW18" i="1" s="1"/>
  <c r="BI19" i="1"/>
  <c r="BI18" i="1" s="1"/>
  <c r="BU19" i="1"/>
  <c r="BU18" i="1" s="1"/>
  <c r="BJ19" i="1"/>
  <c r="BJ18" i="1" s="1"/>
  <c r="BY19" i="1"/>
  <c r="BY18" i="1" s="1"/>
  <c r="AY19" i="1"/>
  <c r="AY18" i="1" s="1"/>
  <c r="BK19" i="1"/>
  <c r="BK18" i="1" s="1"/>
  <c r="CI19" i="1"/>
  <c r="CI18" i="1" s="1"/>
  <c r="BX19" i="1"/>
  <c r="BX18" i="1" s="1"/>
  <c r="AZ19" i="1"/>
  <c r="AZ18" i="1" s="1"/>
  <c r="BV19" i="1"/>
  <c r="BV18" i="1" s="1"/>
  <c r="CH19" i="1"/>
  <c r="CH18" i="1" s="1"/>
  <c r="BL19" i="1"/>
  <c r="BL18" i="1" s="1"/>
  <c r="I23" i="1" l="1"/>
  <c r="I22" i="1" s="1"/>
  <c r="CM24" i="1" l="1"/>
  <c r="CM23" i="1" s="1"/>
  <c r="CM22" i="1" s="1"/>
  <c r="CM21" i="1" s="1"/>
  <c r="CM19" i="1" s="1"/>
  <c r="CM18" i="1" s="1"/>
  <c r="CB24" i="1"/>
  <c r="BW24" i="1"/>
  <c r="BW23" i="1" s="1"/>
  <c r="BW22" i="1" s="1"/>
  <c r="CO23" i="1"/>
  <c r="CO22" i="1" s="1"/>
  <c r="BM24" i="1"/>
  <c r="BM23" i="1" s="1"/>
  <c r="BM22" i="1" s="1"/>
  <c r="BH24" i="1"/>
  <c r="BH23" i="1" s="1"/>
  <c r="BH22" i="1" s="1"/>
  <c r="BC24" i="1"/>
  <c r="BC23" i="1" s="1"/>
  <c r="BC22" i="1" s="1"/>
  <c r="AX24" i="1"/>
  <c r="AX23" i="1" s="1"/>
  <c r="AX22" i="1" s="1"/>
  <c r="AS24" i="1"/>
  <c r="AN24" i="1"/>
  <c r="AI24" i="1"/>
  <c r="AI23" i="1" s="1"/>
  <c r="AI22" i="1" s="1"/>
  <c r="AN23" i="1" l="1"/>
  <c r="AN22" i="1" s="1"/>
  <c r="V23" i="1"/>
  <c r="V22" i="1" s="1"/>
  <c r="W24" i="1"/>
  <c r="W23" i="1" s="1"/>
  <c r="W22" i="1" s="1"/>
  <c r="AS23" i="1"/>
  <c r="AS22" i="1" s="1"/>
  <c r="CB23" i="1"/>
  <c r="CB22" i="1" s="1"/>
  <c r="CL24" i="1"/>
  <c r="CL23" i="1" s="1"/>
  <c r="CL22" i="1" s="1"/>
  <c r="BR24" i="1"/>
  <c r="BR23" i="1" s="1"/>
  <c r="BR22" i="1" s="1"/>
  <c r="X24" i="1" l="1"/>
  <c r="CG24" i="1"/>
  <c r="CG23" i="1" s="1"/>
  <c r="CG22" i="1" s="1"/>
  <c r="CB43" i="1"/>
  <c r="BW43" i="1"/>
  <c r="BR43" i="1"/>
  <c r="BM43" i="1"/>
  <c r="BH43" i="1"/>
  <c r="BC43" i="1"/>
  <c r="AX43" i="1"/>
  <c r="AS43" i="1"/>
  <c r="AN43" i="1"/>
  <c r="X43" i="1" s="1"/>
  <c r="U43" i="1" s="1"/>
  <c r="L43" i="1" s="1"/>
  <c r="AI43" i="1"/>
  <c r="U24" i="1" l="1"/>
  <c r="U23" i="1" s="1"/>
  <c r="U22" i="1" s="1"/>
  <c r="X23" i="1"/>
  <c r="X22" i="1" s="1"/>
  <c r="W43" i="1"/>
  <c r="L24" i="1"/>
  <c r="L23" i="1" s="1"/>
  <c r="L22" i="1" s="1"/>
  <c r="CJ41" i="1" l="1"/>
  <c r="CJ20" i="1" s="1"/>
  <c r="CO41" i="1"/>
  <c r="CO20" i="1" s="1"/>
  <c r="CG41" i="1" l="1"/>
  <c r="CG20" i="1" s="1"/>
  <c r="CL41" i="1"/>
  <c r="CL20" i="1" s="1"/>
  <c r="CP31" i="1"/>
  <c r="CP30" i="1" s="1"/>
  <c r="CK31" i="1"/>
  <c r="CK30" i="1" s="1"/>
  <c r="CP21" i="1" l="1"/>
  <c r="CP19" i="1" s="1"/>
  <c r="CP18" i="1" s="1"/>
  <c r="CK21" i="1"/>
  <c r="CK19" i="1" s="1"/>
  <c r="CK18" i="1" s="1"/>
  <c r="CJ31" i="1"/>
  <c r="CJ30" i="1" s="1"/>
  <c r="CO31" i="1"/>
  <c r="CO30" i="1" s="1"/>
  <c r="CO21" i="1" l="1"/>
  <c r="CO19" i="1" s="1"/>
  <c r="CO18" i="1" s="1"/>
  <c r="CJ21" i="1"/>
  <c r="CJ19" i="1" s="1"/>
  <c r="CJ18" i="1" s="1"/>
  <c r="CB42" i="1"/>
  <c r="BW42" i="1"/>
  <c r="BR42" i="1"/>
  <c r="BR41" i="1" s="1"/>
  <c r="BR20" i="1" s="1"/>
  <c r="BM42" i="1"/>
  <c r="BH42" i="1"/>
  <c r="BC42" i="1"/>
  <c r="AX42" i="1"/>
  <c r="AS42" i="1"/>
  <c r="AN42" i="1"/>
  <c r="AI42" i="1"/>
  <c r="X42" i="1" l="1"/>
  <c r="U42" i="1" s="1"/>
  <c r="AN41" i="1"/>
  <c r="AN20" i="1" s="1"/>
  <c r="W42" i="1"/>
  <c r="CB33" i="1"/>
  <c r="BW33" i="1"/>
  <c r="BR33" i="1"/>
  <c r="BH33" i="1"/>
  <c r="BH31" i="1" s="1"/>
  <c r="BH30" i="1" s="1"/>
  <c r="BH21" i="1" s="1"/>
  <c r="BH19" i="1" s="1"/>
  <c r="BH18" i="1" s="1"/>
  <c r="BC33" i="1"/>
  <c r="BC31" i="1" s="1"/>
  <c r="BC30" i="1" s="1"/>
  <c r="AX33" i="1"/>
  <c r="AS33" i="1"/>
  <c r="AN33" i="1"/>
  <c r="X33" i="1" l="1"/>
  <c r="U33" i="1" s="1"/>
  <c r="L33" i="1" s="1"/>
  <c r="BC21" i="1"/>
  <c r="BC19" i="1" s="1"/>
  <c r="L42" i="1"/>
  <c r="AI33" i="1" l="1"/>
  <c r="I31" i="1"/>
  <c r="W33" i="1" l="1"/>
  <c r="CL31" i="1" l="1"/>
  <c r="CL30" i="1" s="1"/>
  <c r="CG31" i="1"/>
  <c r="CG30" i="1" s="1"/>
  <c r="CL21" i="1" l="1"/>
  <c r="CL19" i="1" s="1"/>
  <c r="CL18" i="1" s="1"/>
  <c r="CG21" i="1"/>
  <c r="CG19" i="1" s="1"/>
  <c r="CG18" i="1" s="1"/>
  <c r="CB46" i="1"/>
  <c r="CB32" i="1"/>
  <c r="BW46" i="1"/>
  <c r="BW32" i="1"/>
  <c r="BW31" i="1" s="1"/>
  <c r="BW30" i="1" s="1"/>
  <c r="BW21" i="1" l="1"/>
  <c r="BW19" i="1" s="1"/>
  <c r="BW41" i="1"/>
  <c r="BW20" i="1" s="1"/>
  <c r="CB41" i="1"/>
  <c r="CB20" i="1" s="1"/>
  <c r="CB31" i="1"/>
  <c r="CB30" i="1" s="1"/>
  <c r="BR46" i="1"/>
  <c r="BR32" i="1"/>
  <c r="BR31" i="1" s="1"/>
  <c r="BR30" i="1" s="1"/>
  <c r="BM46" i="1"/>
  <c r="BM41" i="1" s="1"/>
  <c r="BM20" i="1" s="1"/>
  <c r="BM32" i="1"/>
  <c r="BM31" i="1" s="1"/>
  <c r="BM30" i="1" s="1"/>
  <c r="BH46" i="1"/>
  <c r="BH32" i="1"/>
  <c r="BC46" i="1"/>
  <c r="BC41" i="1" s="1"/>
  <c r="BC20" i="1" s="1"/>
  <c r="BC18" i="1" s="1"/>
  <c r="BC32" i="1"/>
  <c r="CB21" i="1" l="1"/>
  <c r="CB19" i="1" s="1"/>
  <c r="CB18" i="1" s="1"/>
  <c r="BR21" i="1"/>
  <c r="BR19" i="1" s="1"/>
  <c r="BR18" i="1" s="1"/>
  <c r="BW18" i="1"/>
  <c r="BM21" i="1"/>
  <c r="BM19" i="1" s="1"/>
  <c r="BM18" i="1" s="1"/>
  <c r="AX32" i="1"/>
  <c r="AX31" i="1" s="1"/>
  <c r="AX30" i="1" s="1"/>
  <c r="AX21" i="1" s="1"/>
  <c r="AX19" i="1" s="1"/>
  <c r="AS46" i="1"/>
  <c r="AS41" i="1" s="1"/>
  <c r="AS20" i="1" s="1"/>
  <c r="AS32" i="1"/>
  <c r="AS31" i="1" s="1"/>
  <c r="AS30" i="1" s="1"/>
  <c r="AN32" i="1"/>
  <c r="X32" i="1" l="1"/>
  <c r="AN31" i="1"/>
  <c r="AN30" i="1" s="1"/>
  <c r="AN21" i="1" s="1"/>
  <c r="AN19" i="1" s="1"/>
  <c r="AN18" i="1" s="1"/>
  <c r="AS21" i="1"/>
  <c r="AS19" i="1" s="1"/>
  <c r="AS18" i="1" s="1"/>
  <c r="AI32" i="1"/>
  <c r="U32" i="1" l="1"/>
  <c r="U31" i="1" s="1"/>
  <c r="U30" i="1" s="1"/>
  <c r="U21" i="1" s="1"/>
  <c r="U19" i="1" s="1"/>
  <c r="X31" i="1"/>
  <c r="X30" i="1" s="1"/>
  <c r="X21" i="1" s="1"/>
  <c r="X19" i="1" s="1"/>
  <c r="AI31" i="1"/>
  <c r="AI30" i="1" s="1"/>
  <c r="V31" i="1"/>
  <c r="V30" i="1" s="1"/>
  <c r="W32" i="1"/>
  <c r="W31" i="1" s="1"/>
  <c r="W30" i="1" s="1"/>
  <c r="L32" i="1"/>
  <c r="L31" i="1" s="1"/>
  <c r="L30" i="1" s="1"/>
  <c r="L21" i="1" s="1"/>
  <c r="I30" i="1"/>
  <c r="I21" i="1" s="1"/>
  <c r="V21" i="1" l="1"/>
  <c r="V19" i="1" s="1"/>
  <c r="W21" i="1"/>
  <c r="W19" i="1" s="1"/>
  <c r="AI21" i="1"/>
  <c r="AI19" i="1" s="1"/>
  <c r="L19" i="1"/>
  <c r="I19" i="1"/>
  <c r="AX46" i="1" l="1"/>
  <c r="X46" i="1" l="1"/>
  <c r="AX41" i="1"/>
  <c r="AX20" i="1" s="1"/>
  <c r="AX18" i="1" s="1"/>
  <c r="AN46" i="1"/>
  <c r="AI46" i="1"/>
  <c r="U46" i="1" l="1"/>
  <c r="L46" i="1" s="1"/>
  <c r="X41" i="1"/>
  <c r="X20" i="1" s="1"/>
  <c r="X18" i="1" s="1"/>
  <c r="AI41" i="1"/>
  <c r="AI20" i="1" s="1"/>
  <c r="AI18" i="1" s="1"/>
  <c r="V41" i="1"/>
  <c r="V20" i="1" s="1"/>
  <c r="V18" i="1" s="1"/>
  <c r="W46" i="1"/>
  <c r="W41" i="1" s="1"/>
  <c r="W20" i="1" s="1"/>
  <c r="W18" i="1" s="1"/>
  <c r="L41" i="1"/>
  <c r="U41" i="1"/>
  <c r="U20" i="1" s="1"/>
  <c r="U18" i="1" s="1"/>
  <c r="I41" i="1"/>
  <c r="I20" i="1" s="1"/>
  <c r="I18" i="1" s="1"/>
  <c r="L20" i="1" l="1"/>
  <c r="L18" i="1" s="1"/>
</calcChain>
</file>

<file path=xl/sharedStrings.xml><?xml version="1.0" encoding="utf-8"?>
<sst xmlns="http://schemas.openxmlformats.org/spreadsheetml/2006/main" count="951" uniqueCount="177">
  <si>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</si>
  <si>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</si>
  <si>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</si>
  <si>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</si>
  <si>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</si>
  <si>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</si>
  <si>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</si>
  <si>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</si>
  <si>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</si>
  <si>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</si>
  <si>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</si>
  <si>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</si>
  <si>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</si>
  <si>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</si>
  <si>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</si>
  <si>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</si>
  <si>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</si>
  <si>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</si>
  <si>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</si>
  <si>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</si>
  <si>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</si>
  <si>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</si>
  <si>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</si>
  <si>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</si>
  <si>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</si>
  <si>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</si>
  <si>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</si>
  <si>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</si>
  <si>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</si>
  <si>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</si>
  <si>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</si>
  <si>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</si>
  <si>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</si>
  <si>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</si>
  <si>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</si>
  <si>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</si>
  <si>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</si>
  <si>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</si>
  <si>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</si>
  <si>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</si>
  <si>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</si>
  <si>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</si>
  <si>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</si>
  <si>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</si>
  <si>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</si>
  <si>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</si>
  <si>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</si>
  <si>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</si>
  <si>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</si>
  <si>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</si>
  <si>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</si>
  <si>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</si>
  <si>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</si>
  <si>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</si>
  <si>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</si>
  <si>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</si>
  <si>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</si>
  <si>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</si>
  <si>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</si>
  <si>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</si>
  <si>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</si>
  <si>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</si>
  <si>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</si>
  <si>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</si>
  <si>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</si>
  <si>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нд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</si>
  <si>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</si>
  <si>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</si>
  <si>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</si>
  <si>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Год окончания реализации инвестицион-ного проекта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</si>
  <si>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</si>
  <si>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</si>
  <si>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</si>
  <si>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</si>
  <si>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</si>
  <si>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Прочие инвестиционные проекты, всего, в том числе:</t>
  </si>
  <si>
    <t>Инвестиционная программа ООО "Томские электрические сети"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</si>
  <si>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</si>
  <si>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</si>
  <si>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</si>
  <si>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</si>
  <si>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</si>
  <si>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</si>
  <si>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</si>
  <si>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</si>
  <si>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</si>
  <si>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</si>
  <si>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</si>
  <si>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</si>
  <si>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</si>
  <si>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</si>
  <si>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</si>
  <si>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</si>
  <si>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</si>
  <si>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</si>
  <si>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</si>
  <si>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</si>
  <si>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</si>
  <si>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</si>
  <si>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</si>
  <si>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</si>
  <si>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</si>
  <si>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</si>
  <si>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1.2.2.2</t>
  </si>
  <si>
    <t>1.2</t>
  </si>
  <si>
    <t>1.2.2</t>
  </si>
  <si>
    <t>Модернизация, техническое перевооружение линий электропередачи, всего, в том числе:</t>
  </si>
  <si>
    <t>1.6</t>
  </si>
  <si>
    <t>Модернизация линий электропередач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</si>
  <si>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</si>
  <si>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</si>
  <si>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</si>
  <si>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</si>
  <si>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</si>
  <si>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</si>
  <si>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</si>
  <si>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</si>
  <si>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</si>
  <si>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</si>
  <si>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</si>
  <si>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</si>
  <si>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</si>
  <si>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</si>
  <si>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</si>
  <si>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</si>
  <si>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</si>
  <si>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</si>
  <si>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</si>
  <si>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</si>
  <si>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</si>
  <si>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</si>
  <si>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Фактический объем финансирования на 01.01.2023 года, млн рублей 
(с НДС) </t>
  </si>
  <si>
    <t xml:space="preserve">План 
на 01.01.2023 года </t>
  </si>
  <si>
    <t>Финансирование капитальных вложений 
2023 года в прогнозных ценах, млн рублей (с НДС)</t>
  </si>
  <si>
    <t>Предложение по корректировке утвержденного плана 2024 года</t>
  </si>
  <si>
    <t>Предложение по корректировке утвержденного плана 2025 года</t>
  </si>
  <si>
    <t>Предложение по корректировке утвержденного плана 2026 года</t>
  </si>
  <si>
    <t>Предложение по корректировке утвержденного плана 2027 года</t>
  </si>
  <si>
    <t>Предложение по корректировке утвержденного плана 2028 года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</si>
  <si>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</si>
  <si>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</si>
  <si>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</si>
  <si>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</si>
  <si>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</si>
  <si>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</si>
  <si>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</si>
  <si>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</si>
  <si>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</si>
  <si>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</si>
  <si>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</si>
  <si>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</si>
  <si>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</si>
  <si>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</si>
  <si>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</si>
  <si>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</si>
  <si>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</si>
  <si>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</si>
  <si>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Год раскрытия информации: 2024 год</t>
  </si>
  <si>
    <t>План 
на 01.01.2024 года</t>
  </si>
  <si>
    <t>Предложение по корректировке утвержденного плана на 01.01.2024 года</t>
  </si>
  <si>
    <r>
      <t>Утвержденный план
2024 года</t>
    </r>
    <r>
      <rPr>
        <vertAlign val="superscript"/>
        <sz val="12"/>
        <rFont val="Times New Roman"/>
        <family val="1"/>
        <charset val="204"/>
      </rPr>
      <t xml:space="preserve">  </t>
    </r>
  </si>
  <si>
    <r>
      <t>Утвержденный план
2025 года</t>
    </r>
    <r>
      <rPr>
        <vertAlign val="superscript"/>
        <sz val="12"/>
        <rFont val="Times New Roman"/>
        <family val="1"/>
        <charset val="204"/>
      </rPr>
      <t xml:space="preserve">  </t>
    </r>
  </si>
  <si>
    <r>
      <t>Утвержденный план
2026 года</t>
    </r>
    <r>
      <rPr>
        <vertAlign val="superscript"/>
        <sz val="12"/>
        <rFont val="Times New Roman"/>
        <family val="1"/>
        <charset val="204"/>
      </rPr>
      <t xml:space="preserve">  </t>
    </r>
  </si>
  <si>
    <r>
      <t>Утвержденный план
2027 года</t>
    </r>
    <r>
      <rPr>
        <vertAlign val="superscript"/>
        <sz val="12"/>
        <rFont val="Times New Roman"/>
        <family val="1"/>
        <charset val="204"/>
      </rPr>
      <t xml:space="preserve">  </t>
    </r>
  </si>
  <si>
    <r>
      <t>Утвержденный план
2028 года</t>
    </r>
    <r>
      <rPr>
        <vertAlign val="superscript"/>
        <sz val="12"/>
        <rFont val="Times New Roman"/>
        <family val="1"/>
        <charset val="204"/>
      </rPr>
      <t xml:space="preserve">  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</si>
  <si>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</si>
  <si>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</si>
  <si>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</si>
  <si>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</si>
  <si>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</si>
  <si>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Новый проект</t>
  </si>
  <si>
    <t>Стоимость скорректирована с учетом актуальных предложений, изменения объемов, а таже сроков реализации проекта</t>
  </si>
  <si>
    <t>Скорректирована стоимость по 2024 году с учетом изменения объемов и актуальных предложений</t>
  </si>
  <si>
    <t>Скорректирована стоимость по 2024, 2025 годам с учетом изменения объемов и актуальных предложений</t>
  </si>
  <si>
    <t>Стоимость по 2024 году скорректирована с учетом актуальных предложений</t>
  </si>
  <si>
    <t>Исключен</t>
  </si>
  <si>
    <t>Стоимость по 2024, 2025 годам скорректирована с учетом актуальных предложений и пересмотра плана по приобретению автотранспорта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</si>
</sst>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74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49" fontId="7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6" fillId="0" borderId="0" xfId="105" applyFont="1" applyAlignment="1">
      <alignment horizontal="right" vertical="center"/>
    </xf>
    <xf numFmtId="0" fontId="7" fillId="0" borderId="0" xfId="0" applyFont="1"/>
    <xf numFmtId="0" fontId="26" fillId="0" borderId="0" xfId="105" applyFont="1" applyAlignment="1">
      <alignment horizontal="right"/>
    </xf>
    <xf numFmtId="0" fontId="29" fillId="0" borderId="0" xfId="244" applyFont="1" applyAlignment="1">
      <alignment vertical="center"/>
    </xf>
    <xf numFmtId="0" fontId="30" fillId="0" borderId="0" xfId="244" applyFont="1" applyAlignment="1">
      <alignment vertical="top"/>
    </xf>
    <xf numFmtId="0" fontId="7" fillId="0" borderId="0" xfId="0" applyFont="1" applyFill="1" applyAlignment="1"/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Fill="1" applyBorder="1" applyAlignment="1"/>
    <xf numFmtId="0" fontId="34" fillId="0" borderId="0" xfId="240" applyFont="1"/>
    <xf numFmtId="0" fontId="33" fillId="0" borderId="0" xfId="244" applyFont="1" applyAlignment="1">
      <alignment horizontal="left" vertical="center"/>
    </xf>
    <xf numFmtId="167" fontId="33" fillId="0" borderId="10" xfId="244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7" fillId="0" borderId="0" xfId="0" applyFont="1"/>
    <xf numFmtId="49" fontId="32" fillId="0" borderId="10" xfId="240" applyNumberFormat="1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 vertical="center" wrapText="1"/>
    </xf>
    <xf numFmtId="0" fontId="33" fillId="0" borderId="10" xfId="244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21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32" fillId="0" borderId="10" xfId="240" applyFont="1" applyFill="1" applyBorder="1" applyAlignment="1">
      <alignment horizontal="left" wrapText="1"/>
    </xf>
    <xf numFmtId="0" fontId="35" fillId="0" borderId="10" xfId="244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168" fontId="35" fillId="0" borderId="10" xfId="244" applyNumberFormat="1" applyFont="1" applyFill="1" applyBorder="1" applyAlignment="1">
      <alignment horizontal="center" vertical="center"/>
    </xf>
    <xf numFmtId="168" fontId="33" fillId="0" borderId="10" xfId="244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21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4" fillId="0" borderId="10" xfId="240" applyFont="1" applyFill="1" applyBorder="1" applyAlignment="1">
      <alignment horizontal="left" wrapText="1"/>
    </xf>
    <xf numFmtId="0" fontId="33" fillId="0" borderId="10" xfId="244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vertical="center" textRotation="90" wrapText="1"/>
    </xf>
    <xf numFmtId="0" fontId="37" fillId="0" borderId="10" xfId="0" applyFont="1" applyFill="1" applyBorder="1" applyAlignment="1">
      <alignment wrapText="1"/>
    </xf>
    <xf numFmtId="0" fontId="7" fillId="0" borderId="0" xfId="0" applyFont="1" applyFill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21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8" fillId="0" borderId="0" xfId="244" applyFont="1" applyAlignment="1">
      <alignment horizontal="center" vertical="center"/>
    </xf>
    <xf numFmtId="0" fontId="30" fillId="0" borderId="0" xfId="244" applyFont="1" applyAlignment="1">
      <alignment horizontal="center" vertical="top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59"/>
  <sheetViews>
    <sheetView tabSelected="1" view="pageBreakPreview" topLeftCell="A4" zoomScale="80" zoomScaleNormal="70" zoomScaleSheetLayoutView="80" workbookViewId="0">
      <pane xSplit="3" ySplit="14" topLeftCell="D18" activePane="bottomRight" state="frozen"/>
      <selection activeCell="A4" sqref="A4"/>
      <selection pane="topRight" activeCell="D4" sqref="D4"/>
      <selection pane="bottomLeft" activeCell="A18" sqref="A18"/>
      <selection pane="bottomRight" activeCell="B18" sqref="B18"/>
    </sheetView>
  </sheetViews>
  <sheetFormatPr defaultRowHeight="15.75" x14ac:dyDescent="0.25"/>
  <cols>
    <col min="1" max="1" width="10" style="8" customWidth="1"/>
    <col min="2" max="2" width="42.75" style="8" customWidth="1"/>
    <col min="3" max="3" width="14.875" style="8" customWidth="1"/>
    <col min="4" max="4" width="5.5" style="8" customWidth="1"/>
    <col min="5" max="6" width="6" style="8" customWidth="1"/>
    <col min="7" max="8" width="7.625" style="8" customWidth="1"/>
    <col min="9" max="9" width="11.75" style="8" customWidth="1"/>
    <col min="10" max="10" width="7.625" style="8" customWidth="1"/>
    <col min="11" max="11" width="6.75" style="8" customWidth="1"/>
    <col min="12" max="12" width="12.125" style="8" customWidth="1"/>
    <col min="13" max="13" width="6" style="1" customWidth="1"/>
    <col min="14" max="14" width="8.125" style="1" customWidth="1"/>
    <col min="15" max="15" width="16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0.125" style="1" customWidth="1"/>
    <col min="21" max="21" width="9.625" style="1" customWidth="1"/>
    <col min="22" max="22" width="8.75" style="1" customWidth="1"/>
    <col min="23" max="23" width="8.625" style="1" customWidth="1"/>
    <col min="24" max="24" width="8.875" style="1" customWidth="1"/>
    <col min="25" max="25" width="7.625" style="1" customWidth="1"/>
    <col min="26" max="26" width="5.875" style="1" customWidth="1"/>
    <col min="27" max="27" width="8" style="1" customWidth="1"/>
    <col min="28" max="28" width="10.875" style="1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6" style="23" customWidth="1"/>
    <col min="40" max="40" width="8.375" style="23" customWidth="1"/>
    <col min="41" max="41" width="5.625" style="23" customWidth="1"/>
    <col min="42" max="42" width="8.625" style="23" customWidth="1"/>
    <col min="43" max="43" width="10.25" style="23" customWidth="1"/>
    <col min="44" max="44" width="6.75" style="23" customWidth="1"/>
    <col min="45" max="45" width="7.875" style="1" customWidth="1"/>
    <col min="46" max="46" width="6.5" style="1" customWidth="1"/>
    <col min="47" max="47" width="8.875" style="1" customWidth="1"/>
    <col min="48" max="48" width="10.75" style="1" customWidth="1"/>
    <col min="49" max="49" width="6" style="8" customWidth="1"/>
    <col min="50" max="50" width="8.375" style="8" customWidth="1"/>
    <col min="51" max="51" width="5.625" style="8" customWidth="1"/>
    <col min="52" max="52" width="8.625" style="8" customWidth="1"/>
    <col min="53" max="53" width="10.25" style="8" customWidth="1"/>
    <col min="54" max="54" width="6.75" style="8" customWidth="1"/>
    <col min="55" max="55" width="9" style="8" customWidth="1"/>
    <col min="56" max="56" width="6.125" style="8" customWidth="1"/>
    <col min="57" max="57" width="8.875" style="8" customWidth="1"/>
    <col min="58" max="58" width="10.375" style="8" customWidth="1"/>
    <col min="59" max="59" width="7.875" style="8" customWidth="1"/>
    <col min="60" max="61" width="7.25" style="8" customWidth="1"/>
    <col min="62" max="62" width="8.75" style="8" bestFit="1" customWidth="1"/>
    <col min="63" max="63" width="9.75" style="8" customWidth="1"/>
    <col min="64" max="66" width="7.25" style="8" customWidth="1"/>
    <col min="67" max="67" width="8.75" style="8" customWidth="1"/>
    <col min="68" max="68" width="11.5" style="8" bestFit="1" customWidth="1"/>
    <col min="69" max="71" width="7.25" style="8" customWidth="1"/>
    <col min="72" max="72" width="8.625" style="8" customWidth="1"/>
    <col min="73" max="73" width="10.25" style="8" customWidth="1"/>
    <col min="74" max="76" width="7.25" style="8" customWidth="1"/>
    <col min="77" max="77" width="8.75" style="8" customWidth="1"/>
    <col min="78" max="78" width="9.75" style="8" customWidth="1"/>
    <col min="79" max="81" width="7.25" style="8" customWidth="1"/>
    <col min="82" max="82" width="8.625" style="8" customWidth="1"/>
    <col min="83" max="83" width="10.25" style="8" customWidth="1"/>
    <col min="84" max="84" width="7.25" style="8" customWidth="1"/>
    <col min="85" max="85" width="8.25" style="8" customWidth="1"/>
    <col min="86" max="86" width="6.125" style="8" customWidth="1"/>
    <col min="87" max="87" width="9.5" style="8" customWidth="1"/>
    <col min="88" max="88" width="11.25" style="8" customWidth="1"/>
    <col min="89" max="89" width="7.375" style="8" customWidth="1"/>
    <col min="90" max="90" width="9" style="8"/>
    <col min="91" max="91" width="5.875" style="8" customWidth="1"/>
    <col min="92" max="92" width="9.375" style="8" customWidth="1"/>
    <col min="93" max="93" width="10.375" style="8" customWidth="1"/>
    <col min="94" max="94" width="7.125" style="8" customWidth="1"/>
    <col min="95" max="95" width="22.875" style="8" customWidth="1"/>
    <col min="96" max="16384" width="9" style="8"/>
  </cols>
  <sheetData>
    <row r="1" spans="1:95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H1" s="7" t="s">
        <v>0</v>
      </c>
      <c r="AM1" s="1"/>
      <c r="AN1" s="1"/>
      <c r="AO1" s="1"/>
      <c r="AW1" s="1"/>
      <c r="AX1" s="1"/>
      <c r="AY1" s="1"/>
    </row>
    <row r="2" spans="1:95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H2" s="9" t="s">
        <v>1</v>
      </c>
      <c r="AM2" s="1"/>
      <c r="AN2" s="1"/>
      <c r="AO2" s="1"/>
      <c r="AW2" s="1"/>
      <c r="AX2" s="1"/>
      <c r="AY2" s="1"/>
    </row>
    <row r="3" spans="1:95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H3" s="9" t="s">
        <v>2</v>
      </c>
      <c r="AM3" s="1"/>
      <c r="AN3" s="1"/>
      <c r="AO3" s="1"/>
      <c r="AW3" s="1"/>
      <c r="AX3" s="1"/>
      <c r="AY3" s="1"/>
    </row>
    <row r="4" spans="1:95" ht="18.75" x14ac:dyDescent="0.25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M4" s="1"/>
      <c r="AN4" s="1"/>
      <c r="AO4" s="1"/>
      <c r="AW4" s="1"/>
      <c r="AX4" s="1"/>
      <c r="AY4" s="1"/>
    </row>
    <row r="5" spans="1:95" ht="18.75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</row>
    <row r="6" spans="1:95" ht="18.75" x14ac:dyDescent="0.25">
      <c r="A6" s="72" t="s">
        <v>76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95" ht="18.75" customHeight="1" x14ac:dyDescent="0.25">
      <c r="A7" s="73" t="s">
        <v>67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</row>
    <row r="8" spans="1:95" ht="18.75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M8" s="1"/>
      <c r="AN8" s="1"/>
      <c r="AO8" s="1"/>
      <c r="AW8" s="1"/>
      <c r="AX8" s="1"/>
      <c r="AY8" s="1"/>
      <c r="CQ8" s="9"/>
    </row>
    <row r="9" spans="1:95" ht="18.75" x14ac:dyDescent="0.3">
      <c r="A9" s="70" t="s">
        <v>157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</row>
    <row r="10" spans="1:95" ht="18.75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</row>
    <row r="11" spans="1:95" ht="18.75" x14ac:dyDescent="0.3">
      <c r="A11" s="70" t="s">
        <v>169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</row>
    <row r="12" spans="1:95" x14ac:dyDescent="0.25">
      <c r="A12" s="55" t="s">
        <v>68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</row>
    <row r="13" spans="1:95" x14ac:dyDescent="0.25">
      <c r="A13" s="1"/>
      <c r="AM13" s="1"/>
      <c r="AN13" s="1"/>
      <c r="AO13" s="1"/>
      <c r="AP13" s="1"/>
      <c r="AQ13" s="1"/>
      <c r="AR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P13" s="13"/>
    </row>
    <row r="14" spans="1:95" ht="48" customHeight="1" x14ac:dyDescent="0.25">
      <c r="A14" s="47" t="s">
        <v>4</v>
      </c>
      <c r="B14" s="47" t="s">
        <v>5</v>
      </c>
      <c r="C14" s="47" t="s">
        <v>6</v>
      </c>
      <c r="D14" s="56" t="s">
        <v>7</v>
      </c>
      <c r="E14" s="56" t="s">
        <v>8</v>
      </c>
      <c r="F14" s="47" t="s">
        <v>69</v>
      </c>
      <c r="G14" s="47"/>
      <c r="H14" s="47" t="s">
        <v>9</v>
      </c>
      <c r="I14" s="47"/>
      <c r="J14" s="47"/>
      <c r="K14" s="47"/>
      <c r="L14" s="47"/>
      <c r="M14" s="47"/>
      <c r="N14" s="57" t="s">
        <v>10</v>
      </c>
      <c r="O14" s="60" t="s">
        <v>131</v>
      </c>
      <c r="P14" s="47" t="s">
        <v>11</v>
      </c>
      <c r="Q14" s="47"/>
      <c r="R14" s="47"/>
      <c r="S14" s="47"/>
      <c r="T14" s="47" t="s">
        <v>12</v>
      </c>
      <c r="U14" s="47"/>
      <c r="V14" s="63" t="s">
        <v>13</v>
      </c>
      <c r="W14" s="64"/>
      <c r="X14" s="65"/>
      <c r="Y14" s="47" t="s">
        <v>133</v>
      </c>
      <c r="Z14" s="47"/>
      <c r="AA14" s="47"/>
      <c r="AB14" s="47"/>
      <c r="AC14" s="47"/>
      <c r="AD14" s="47"/>
      <c r="AE14" s="47"/>
      <c r="AF14" s="47"/>
      <c r="AG14" s="47"/>
      <c r="AH14" s="47"/>
      <c r="AI14" s="44" t="s">
        <v>14</v>
      </c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6"/>
      <c r="CQ14" s="60" t="s">
        <v>15</v>
      </c>
    </row>
    <row r="15" spans="1:95" ht="65.25" customHeight="1" x14ac:dyDescent="0.25">
      <c r="A15" s="47"/>
      <c r="B15" s="47"/>
      <c r="C15" s="47"/>
      <c r="D15" s="56"/>
      <c r="E15" s="56"/>
      <c r="F15" s="47"/>
      <c r="G15" s="47"/>
      <c r="H15" s="44" t="s">
        <v>16</v>
      </c>
      <c r="I15" s="45"/>
      <c r="J15" s="46"/>
      <c r="K15" s="66" t="s">
        <v>17</v>
      </c>
      <c r="L15" s="67"/>
      <c r="M15" s="68"/>
      <c r="N15" s="58"/>
      <c r="O15" s="61"/>
      <c r="P15" s="47" t="s">
        <v>16</v>
      </c>
      <c r="Q15" s="47"/>
      <c r="R15" s="47" t="s">
        <v>17</v>
      </c>
      <c r="S15" s="47"/>
      <c r="T15" s="47"/>
      <c r="U15" s="47"/>
      <c r="V15" s="66"/>
      <c r="W15" s="67"/>
      <c r="X15" s="68"/>
      <c r="Y15" s="47" t="s">
        <v>16</v>
      </c>
      <c r="Z15" s="47"/>
      <c r="AA15" s="47"/>
      <c r="AB15" s="47"/>
      <c r="AC15" s="47"/>
      <c r="AD15" s="47" t="s">
        <v>17</v>
      </c>
      <c r="AE15" s="47"/>
      <c r="AF15" s="47"/>
      <c r="AG15" s="47"/>
      <c r="AH15" s="47"/>
      <c r="AI15" s="44" t="s">
        <v>160</v>
      </c>
      <c r="AJ15" s="45"/>
      <c r="AK15" s="45"/>
      <c r="AL15" s="45"/>
      <c r="AM15" s="46"/>
      <c r="AN15" s="47" t="s">
        <v>134</v>
      </c>
      <c r="AO15" s="47"/>
      <c r="AP15" s="47"/>
      <c r="AQ15" s="47"/>
      <c r="AR15" s="47"/>
      <c r="AS15" s="44" t="s">
        <v>161</v>
      </c>
      <c r="AT15" s="45"/>
      <c r="AU15" s="45"/>
      <c r="AV15" s="45"/>
      <c r="AW15" s="46"/>
      <c r="AX15" s="47" t="s">
        <v>135</v>
      </c>
      <c r="AY15" s="47"/>
      <c r="AZ15" s="47"/>
      <c r="BA15" s="47"/>
      <c r="BB15" s="47"/>
      <c r="BC15" s="44" t="s">
        <v>162</v>
      </c>
      <c r="BD15" s="45"/>
      <c r="BE15" s="45"/>
      <c r="BF15" s="45"/>
      <c r="BG15" s="46"/>
      <c r="BH15" s="47" t="s">
        <v>136</v>
      </c>
      <c r="BI15" s="47"/>
      <c r="BJ15" s="47"/>
      <c r="BK15" s="47"/>
      <c r="BL15" s="47"/>
      <c r="BM15" s="44" t="s">
        <v>163</v>
      </c>
      <c r="BN15" s="45"/>
      <c r="BO15" s="45"/>
      <c r="BP15" s="45"/>
      <c r="BQ15" s="46"/>
      <c r="BR15" s="47" t="s">
        <v>137</v>
      </c>
      <c r="BS15" s="47"/>
      <c r="BT15" s="47"/>
      <c r="BU15" s="47"/>
      <c r="BV15" s="47"/>
      <c r="BW15" s="44" t="s">
        <v>164</v>
      </c>
      <c r="BX15" s="45"/>
      <c r="BY15" s="45"/>
      <c r="BZ15" s="45"/>
      <c r="CA15" s="46"/>
      <c r="CB15" s="47" t="s">
        <v>138</v>
      </c>
      <c r="CC15" s="47"/>
      <c r="CD15" s="47"/>
      <c r="CE15" s="47"/>
      <c r="CF15" s="47"/>
      <c r="CG15" s="44" t="s">
        <v>18</v>
      </c>
      <c r="CH15" s="45"/>
      <c r="CI15" s="45"/>
      <c r="CJ15" s="45"/>
      <c r="CK15" s="46"/>
      <c r="CL15" s="44" t="s">
        <v>19</v>
      </c>
      <c r="CM15" s="45"/>
      <c r="CN15" s="45"/>
      <c r="CO15" s="45"/>
      <c r="CP15" s="46"/>
      <c r="CQ15" s="61"/>
    </row>
    <row r="16" spans="1:95" ht="229.5" customHeight="1" x14ac:dyDescent="0.25">
      <c r="A16" s="47"/>
      <c r="B16" s="47"/>
      <c r="C16" s="47"/>
      <c r="D16" s="56"/>
      <c r="E16" s="56"/>
      <c r="F16" s="30" t="s">
        <v>20</v>
      </c>
      <c r="G16" s="41" t="s">
        <v>17</v>
      </c>
      <c r="H16" s="28" t="s">
        <v>21</v>
      </c>
      <c r="I16" s="36" t="s">
        <v>22</v>
      </c>
      <c r="J16" s="28" t="s">
        <v>23</v>
      </c>
      <c r="K16" s="28" t="s">
        <v>21</v>
      </c>
      <c r="L16" s="36" t="s">
        <v>22</v>
      </c>
      <c r="M16" s="28" t="s">
        <v>23</v>
      </c>
      <c r="N16" s="59"/>
      <c r="O16" s="62"/>
      <c r="P16" s="28" t="s">
        <v>24</v>
      </c>
      <c r="Q16" s="28" t="s">
        <v>25</v>
      </c>
      <c r="R16" s="28" t="s">
        <v>24</v>
      </c>
      <c r="S16" s="28" t="s">
        <v>25</v>
      </c>
      <c r="T16" s="37" t="s">
        <v>16</v>
      </c>
      <c r="U16" s="37" t="s">
        <v>17</v>
      </c>
      <c r="V16" s="36" t="s">
        <v>132</v>
      </c>
      <c r="W16" s="36" t="s">
        <v>158</v>
      </c>
      <c r="X16" s="36" t="s">
        <v>159</v>
      </c>
      <c r="Y16" s="28" t="s">
        <v>26</v>
      </c>
      <c r="Z16" s="28" t="s">
        <v>27</v>
      </c>
      <c r="AA16" s="28" t="s">
        <v>28</v>
      </c>
      <c r="AB16" s="29" t="s">
        <v>29</v>
      </c>
      <c r="AC16" s="29" t="s">
        <v>30</v>
      </c>
      <c r="AD16" s="28" t="s">
        <v>26</v>
      </c>
      <c r="AE16" s="28" t="s">
        <v>27</v>
      </c>
      <c r="AF16" s="28" t="s">
        <v>28</v>
      </c>
      <c r="AG16" s="29" t="s">
        <v>29</v>
      </c>
      <c r="AH16" s="29" t="s">
        <v>30</v>
      </c>
      <c r="AI16" s="28" t="s">
        <v>26</v>
      </c>
      <c r="AJ16" s="28" t="s">
        <v>27</v>
      </c>
      <c r="AK16" s="28" t="s">
        <v>28</v>
      </c>
      <c r="AL16" s="29" t="s">
        <v>29</v>
      </c>
      <c r="AM16" s="29" t="s">
        <v>30</v>
      </c>
      <c r="AN16" s="28" t="s">
        <v>26</v>
      </c>
      <c r="AO16" s="28" t="s">
        <v>27</v>
      </c>
      <c r="AP16" s="28" t="s">
        <v>28</v>
      </c>
      <c r="AQ16" s="29" t="s">
        <v>29</v>
      </c>
      <c r="AR16" s="29" t="s">
        <v>30</v>
      </c>
      <c r="AS16" s="28" t="s">
        <v>26</v>
      </c>
      <c r="AT16" s="28" t="s">
        <v>27</v>
      </c>
      <c r="AU16" s="28" t="s">
        <v>28</v>
      </c>
      <c r="AV16" s="29" t="s">
        <v>29</v>
      </c>
      <c r="AW16" s="29" t="s">
        <v>30</v>
      </c>
      <c r="AX16" s="28" t="s">
        <v>26</v>
      </c>
      <c r="AY16" s="28" t="s">
        <v>27</v>
      </c>
      <c r="AZ16" s="28" t="s">
        <v>28</v>
      </c>
      <c r="BA16" s="29" t="s">
        <v>29</v>
      </c>
      <c r="BB16" s="29" t="s">
        <v>30</v>
      </c>
      <c r="BC16" s="28" t="s">
        <v>26</v>
      </c>
      <c r="BD16" s="28" t="s">
        <v>27</v>
      </c>
      <c r="BE16" s="28" t="s">
        <v>28</v>
      </c>
      <c r="BF16" s="29" t="s">
        <v>29</v>
      </c>
      <c r="BG16" s="29" t="s">
        <v>30</v>
      </c>
      <c r="BH16" s="28" t="s">
        <v>26</v>
      </c>
      <c r="BI16" s="28" t="s">
        <v>27</v>
      </c>
      <c r="BJ16" s="28" t="s">
        <v>28</v>
      </c>
      <c r="BK16" s="29" t="s">
        <v>29</v>
      </c>
      <c r="BL16" s="29" t="s">
        <v>30</v>
      </c>
      <c r="BM16" s="28" t="s">
        <v>26</v>
      </c>
      <c r="BN16" s="28" t="s">
        <v>27</v>
      </c>
      <c r="BO16" s="28" t="s">
        <v>28</v>
      </c>
      <c r="BP16" s="29" t="s">
        <v>29</v>
      </c>
      <c r="BQ16" s="29" t="s">
        <v>30</v>
      </c>
      <c r="BR16" s="28" t="s">
        <v>26</v>
      </c>
      <c r="BS16" s="28" t="s">
        <v>27</v>
      </c>
      <c r="BT16" s="28" t="s">
        <v>28</v>
      </c>
      <c r="BU16" s="29" t="s">
        <v>29</v>
      </c>
      <c r="BV16" s="29" t="s">
        <v>30</v>
      </c>
      <c r="BW16" s="28" t="s">
        <v>26</v>
      </c>
      <c r="BX16" s="28" t="s">
        <v>27</v>
      </c>
      <c r="BY16" s="28" t="s">
        <v>28</v>
      </c>
      <c r="BZ16" s="29" t="s">
        <v>29</v>
      </c>
      <c r="CA16" s="29" t="s">
        <v>30</v>
      </c>
      <c r="CB16" s="28" t="s">
        <v>26</v>
      </c>
      <c r="CC16" s="28" t="s">
        <v>27</v>
      </c>
      <c r="CD16" s="28" t="s">
        <v>28</v>
      </c>
      <c r="CE16" s="29" t="s">
        <v>29</v>
      </c>
      <c r="CF16" s="29" t="s">
        <v>30</v>
      </c>
      <c r="CG16" s="28" t="s">
        <v>26</v>
      </c>
      <c r="CH16" s="28" t="s">
        <v>27</v>
      </c>
      <c r="CI16" s="28" t="s">
        <v>28</v>
      </c>
      <c r="CJ16" s="29" t="s">
        <v>29</v>
      </c>
      <c r="CK16" s="29" t="s">
        <v>30</v>
      </c>
      <c r="CL16" s="28" t="s">
        <v>26</v>
      </c>
      <c r="CM16" s="28" t="s">
        <v>27</v>
      </c>
      <c r="CN16" s="28" t="s">
        <v>28</v>
      </c>
      <c r="CO16" s="29" t="s">
        <v>29</v>
      </c>
      <c r="CP16" s="38" t="s">
        <v>30</v>
      </c>
      <c r="CQ16" s="62"/>
    </row>
    <row r="17" spans="1:95" ht="19.5" customHeight="1" x14ac:dyDescent="0.25">
      <c r="A17" s="27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4" t="s">
        <v>31</v>
      </c>
      <c r="Q17" s="4" t="s">
        <v>32</v>
      </c>
      <c r="R17" s="4" t="s">
        <v>33</v>
      </c>
      <c r="S17" s="4" t="s">
        <v>34</v>
      </c>
      <c r="T17" s="27">
        <v>17</v>
      </c>
      <c r="U17" s="27">
        <v>18</v>
      </c>
      <c r="V17" s="27">
        <v>19</v>
      </c>
      <c r="W17" s="27">
        <v>20</v>
      </c>
      <c r="X17" s="27">
        <v>21</v>
      </c>
      <c r="Y17" s="27">
        <v>22</v>
      </c>
      <c r="Z17" s="27">
        <v>23</v>
      </c>
      <c r="AA17" s="27">
        <v>24</v>
      </c>
      <c r="AB17" s="27">
        <v>25</v>
      </c>
      <c r="AC17" s="27">
        <v>26</v>
      </c>
      <c r="AD17" s="27">
        <v>27</v>
      </c>
      <c r="AE17" s="27">
        <v>28</v>
      </c>
      <c r="AF17" s="27">
        <v>29</v>
      </c>
      <c r="AG17" s="27">
        <v>30</v>
      </c>
      <c r="AH17" s="27">
        <v>31</v>
      </c>
      <c r="AI17" s="4" t="s">
        <v>35</v>
      </c>
      <c r="AJ17" s="4" t="s">
        <v>36</v>
      </c>
      <c r="AK17" s="4" t="s">
        <v>37</v>
      </c>
      <c r="AL17" s="4" t="s">
        <v>38</v>
      </c>
      <c r="AM17" s="4" t="s">
        <v>39</v>
      </c>
      <c r="AN17" s="4" t="s">
        <v>40</v>
      </c>
      <c r="AO17" s="4" t="s">
        <v>41</v>
      </c>
      <c r="AP17" s="4" t="s">
        <v>42</v>
      </c>
      <c r="AQ17" s="4" t="s">
        <v>43</v>
      </c>
      <c r="AR17" s="4" t="s">
        <v>44</v>
      </c>
      <c r="AS17" s="4" t="s">
        <v>45</v>
      </c>
      <c r="AT17" s="4" t="s">
        <v>46</v>
      </c>
      <c r="AU17" s="4" t="s">
        <v>47</v>
      </c>
      <c r="AV17" s="4" t="s">
        <v>48</v>
      </c>
      <c r="AW17" s="4" t="s">
        <v>49</v>
      </c>
      <c r="AX17" s="4" t="s">
        <v>50</v>
      </c>
      <c r="AY17" s="4" t="s">
        <v>51</v>
      </c>
      <c r="AZ17" s="4" t="s">
        <v>52</v>
      </c>
      <c r="BA17" s="4" t="s">
        <v>53</v>
      </c>
      <c r="BB17" s="4" t="s">
        <v>54</v>
      </c>
      <c r="BC17" s="4" t="s">
        <v>55</v>
      </c>
      <c r="BD17" s="4" t="s">
        <v>56</v>
      </c>
      <c r="BE17" s="4" t="s">
        <v>57</v>
      </c>
      <c r="BF17" s="4" t="s">
        <v>58</v>
      </c>
      <c r="BG17" s="4" t="s">
        <v>59</v>
      </c>
      <c r="BH17" s="4" t="s">
        <v>60</v>
      </c>
      <c r="BI17" s="4" t="s">
        <v>61</v>
      </c>
      <c r="BJ17" s="4" t="s">
        <v>62</v>
      </c>
      <c r="BK17" s="4" t="s">
        <v>63</v>
      </c>
      <c r="BL17" s="4" t="s">
        <v>64</v>
      </c>
      <c r="BM17" s="4" t="s">
        <v>77</v>
      </c>
      <c r="BN17" s="4" t="s">
        <v>78</v>
      </c>
      <c r="BO17" s="4" t="s">
        <v>79</v>
      </c>
      <c r="BP17" s="4" t="s">
        <v>80</v>
      </c>
      <c r="BQ17" s="4" t="s">
        <v>81</v>
      </c>
      <c r="BR17" s="4" t="s">
        <v>82</v>
      </c>
      <c r="BS17" s="4" t="s">
        <v>83</v>
      </c>
      <c r="BT17" s="4" t="s">
        <v>84</v>
      </c>
      <c r="BU17" s="4" t="s">
        <v>85</v>
      </c>
      <c r="BV17" s="4" t="s">
        <v>86</v>
      </c>
      <c r="BW17" s="4" t="s">
        <v>87</v>
      </c>
      <c r="BX17" s="4" t="s">
        <v>88</v>
      </c>
      <c r="BY17" s="4" t="s">
        <v>89</v>
      </c>
      <c r="BZ17" s="4" t="s">
        <v>90</v>
      </c>
      <c r="CA17" s="4" t="s">
        <v>91</v>
      </c>
      <c r="CB17" s="4" t="s">
        <v>92</v>
      </c>
      <c r="CC17" s="4" t="s">
        <v>93</v>
      </c>
      <c r="CD17" s="4" t="s">
        <v>94</v>
      </c>
      <c r="CE17" s="4" t="s">
        <v>95</v>
      </c>
      <c r="CF17" s="4" t="s">
        <v>96</v>
      </c>
      <c r="CG17" s="27">
        <v>33</v>
      </c>
      <c r="CH17" s="27">
        <v>34</v>
      </c>
      <c r="CI17" s="27">
        <v>35</v>
      </c>
      <c r="CJ17" s="27">
        <v>36</v>
      </c>
      <c r="CK17" s="27">
        <v>37</v>
      </c>
      <c r="CL17" s="27">
        <v>38</v>
      </c>
      <c r="CM17" s="27">
        <v>39</v>
      </c>
      <c r="CN17" s="27">
        <v>40</v>
      </c>
      <c r="CO17" s="27">
        <v>41</v>
      </c>
      <c r="CP17" s="27">
        <v>42</v>
      </c>
      <c r="CQ17" s="27">
        <v>43</v>
      </c>
    </row>
    <row r="18" spans="1:95" s="18" customFormat="1" ht="28.5" customHeight="1" x14ac:dyDescent="0.2">
      <c r="A18" s="24" t="s">
        <v>74</v>
      </c>
      <c r="B18" s="31" t="s">
        <v>66</v>
      </c>
      <c r="C18" s="32" t="s">
        <v>114</v>
      </c>
      <c r="D18" s="26" t="s">
        <v>65</v>
      </c>
      <c r="E18" s="26" t="s">
        <v>65</v>
      </c>
      <c r="F18" s="26" t="s">
        <v>65</v>
      </c>
      <c r="G18" s="26" t="s">
        <v>65</v>
      </c>
      <c r="H18" s="26" t="s">
        <v>65</v>
      </c>
      <c r="I18" s="34">
        <f>I19+I20</f>
        <v>305.815</v>
      </c>
      <c r="J18" s="26" t="s">
        <v>65</v>
      </c>
      <c r="K18" s="26" t="s">
        <v>65</v>
      </c>
      <c r="L18" s="34">
        <f>L19+L20</f>
        <v>328.97499999999997</v>
      </c>
      <c r="M18" s="26" t="s">
        <v>65</v>
      </c>
      <c r="N18" s="26" t="s">
        <v>65</v>
      </c>
      <c r="O18" s="26" t="s">
        <v>65</v>
      </c>
      <c r="P18" s="26" t="s">
        <v>65</v>
      </c>
      <c r="Q18" s="26" t="s">
        <v>65</v>
      </c>
      <c r="R18" s="26" t="s">
        <v>65</v>
      </c>
      <c r="S18" s="26" t="s">
        <v>65</v>
      </c>
      <c r="T18" s="34">
        <f>T19+T20</f>
        <v>305.815</v>
      </c>
      <c r="U18" s="34">
        <f>U19+U20</f>
        <v>328.97499999999997</v>
      </c>
      <c r="V18" s="34">
        <f>V19+V20</f>
        <v>305.815</v>
      </c>
      <c r="W18" s="34">
        <f>W19+W20</f>
        <v>305.815</v>
      </c>
      <c r="X18" s="34">
        <f>X19+X20</f>
        <v>328.97499999999997</v>
      </c>
      <c r="Y18" s="26" t="s">
        <v>65</v>
      </c>
      <c r="Z18" s="26" t="s">
        <v>65</v>
      </c>
      <c r="AA18" s="26" t="s">
        <v>65</v>
      </c>
      <c r="AB18" s="26" t="s">
        <v>65</v>
      </c>
      <c r="AC18" s="26" t="s">
        <v>65</v>
      </c>
      <c r="AD18" s="26" t="s">
        <v>65</v>
      </c>
      <c r="AE18" s="26" t="s">
        <v>65</v>
      </c>
      <c r="AF18" s="26" t="s">
        <v>65</v>
      </c>
      <c r="AG18" s="26" t="s">
        <v>65</v>
      </c>
      <c r="AH18" s="20" t="s">
        <v>65</v>
      </c>
      <c r="AI18" s="34">
        <f t="shared" ref="AI18:CP18" si="0">AI19+AI20</f>
        <v>66.121000000000009</v>
      </c>
      <c r="AJ18" s="34">
        <f t="shared" si="0"/>
        <v>0</v>
      </c>
      <c r="AK18" s="34">
        <f t="shared" si="0"/>
        <v>0</v>
      </c>
      <c r="AL18" s="34">
        <f t="shared" si="0"/>
        <v>54.637</v>
      </c>
      <c r="AM18" s="34">
        <f t="shared" si="0"/>
        <v>11.484</v>
      </c>
      <c r="AN18" s="34">
        <f t="shared" si="0"/>
        <v>79.27600000000001</v>
      </c>
      <c r="AO18" s="34">
        <f t="shared" si="0"/>
        <v>0</v>
      </c>
      <c r="AP18" s="34">
        <f t="shared" si="0"/>
        <v>0</v>
      </c>
      <c r="AQ18" s="34">
        <f t="shared" si="0"/>
        <v>67.792000000000002</v>
      </c>
      <c r="AR18" s="34">
        <f t="shared" si="0"/>
        <v>11.484</v>
      </c>
      <c r="AS18" s="34">
        <f t="shared" si="0"/>
        <v>73.805000000000007</v>
      </c>
      <c r="AT18" s="34">
        <f t="shared" si="0"/>
        <v>0</v>
      </c>
      <c r="AU18" s="34">
        <f t="shared" si="0"/>
        <v>0</v>
      </c>
      <c r="AV18" s="34">
        <f t="shared" si="0"/>
        <v>66.753999999999991</v>
      </c>
      <c r="AW18" s="34">
        <f t="shared" si="0"/>
        <v>7.0510000000000002</v>
      </c>
      <c r="AX18" s="34">
        <f t="shared" si="0"/>
        <v>97.554000000000002</v>
      </c>
      <c r="AY18" s="34">
        <f t="shared" si="0"/>
        <v>0</v>
      </c>
      <c r="AZ18" s="34">
        <f t="shared" si="0"/>
        <v>0</v>
      </c>
      <c r="BA18" s="34">
        <f t="shared" si="0"/>
        <v>90.503</v>
      </c>
      <c r="BB18" s="34">
        <f t="shared" si="0"/>
        <v>7.0510000000000002</v>
      </c>
      <c r="BC18" s="34">
        <f t="shared" si="0"/>
        <v>64.628999999999991</v>
      </c>
      <c r="BD18" s="34">
        <f t="shared" si="0"/>
        <v>0</v>
      </c>
      <c r="BE18" s="34">
        <f t="shared" si="0"/>
        <v>0</v>
      </c>
      <c r="BF18" s="34">
        <f t="shared" si="0"/>
        <v>64.628999999999991</v>
      </c>
      <c r="BG18" s="34">
        <f t="shared" si="0"/>
        <v>0</v>
      </c>
      <c r="BH18" s="34">
        <f t="shared" si="0"/>
        <v>59.611999999999995</v>
      </c>
      <c r="BI18" s="34">
        <f t="shared" si="0"/>
        <v>0</v>
      </c>
      <c r="BJ18" s="34">
        <f t="shared" si="0"/>
        <v>0</v>
      </c>
      <c r="BK18" s="34">
        <f t="shared" si="0"/>
        <v>59.611999999999995</v>
      </c>
      <c r="BL18" s="34">
        <f t="shared" si="0"/>
        <v>0</v>
      </c>
      <c r="BM18" s="34">
        <f t="shared" si="0"/>
        <v>58.208999999999996</v>
      </c>
      <c r="BN18" s="34">
        <f t="shared" si="0"/>
        <v>0</v>
      </c>
      <c r="BO18" s="34">
        <f t="shared" si="0"/>
        <v>0</v>
      </c>
      <c r="BP18" s="34">
        <f t="shared" si="0"/>
        <v>58.208999999999996</v>
      </c>
      <c r="BQ18" s="34">
        <f t="shared" si="0"/>
        <v>0</v>
      </c>
      <c r="BR18" s="34">
        <f t="shared" si="0"/>
        <v>52.981999999999999</v>
      </c>
      <c r="BS18" s="34">
        <f t="shared" si="0"/>
        <v>0</v>
      </c>
      <c r="BT18" s="34">
        <f t="shared" si="0"/>
        <v>0</v>
      </c>
      <c r="BU18" s="34">
        <f t="shared" si="0"/>
        <v>52.981999999999999</v>
      </c>
      <c r="BV18" s="34">
        <f t="shared" si="0"/>
        <v>0</v>
      </c>
      <c r="BW18" s="34">
        <f t="shared" si="0"/>
        <v>43.051000000000002</v>
      </c>
      <c r="BX18" s="34">
        <f t="shared" si="0"/>
        <v>0</v>
      </c>
      <c r="BY18" s="34">
        <f t="shared" si="0"/>
        <v>0</v>
      </c>
      <c r="BZ18" s="34">
        <f t="shared" si="0"/>
        <v>43.051000000000002</v>
      </c>
      <c r="CA18" s="34">
        <f t="shared" si="0"/>
        <v>0</v>
      </c>
      <c r="CB18" s="34">
        <f t="shared" si="0"/>
        <v>39.551000000000002</v>
      </c>
      <c r="CC18" s="34">
        <f t="shared" si="0"/>
        <v>0</v>
      </c>
      <c r="CD18" s="34">
        <f t="shared" si="0"/>
        <v>0</v>
      </c>
      <c r="CE18" s="34">
        <f t="shared" si="0"/>
        <v>39.551000000000002</v>
      </c>
      <c r="CF18" s="34">
        <f t="shared" si="0"/>
        <v>0</v>
      </c>
      <c r="CG18" s="34">
        <f t="shared" si="0"/>
        <v>305.815</v>
      </c>
      <c r="CH18" s="34">
        <f t="shared" si="0"/>
        <v>0</v>
      </c>
      <c r="CI18" s="34">
        <f t="shared" si="0"/>
        <v>0</v>
      </c>
      <c r="CJ18" s="34">
        <f t="shared" si="0"/>
        <v>287.27999999999997</v>
      </c>
      <c r="CK18" s="34">
        <f t="shared" si="0"/>
        <v>18.535</v>
      </c>
      <c r="CL18" s="34">
        <f t="shared" si="0"/>
        <v>328.97499999999997</v>
      </c>
      <c r="CM18" s="34">
        <f t="shared" si="0"/>
        <v>0</v>
      </c>
      <c r="CN18" s="34">
        <f t="shared" si="0"/>
        <v>0</v>
      </c>
      <c r="CO18" s="34">
        <f t="shared" si="0"/>
        <v>310.44</v>
      </c>
      <c r="CP18" s="34">
        <f t="shared" si="0"/>
        <v>18.535</v>
      </c>
      <c r="CQ18" s="26" t="s">
        <v>65</v>
      </c>
    </row>
    <row r="19" spans="1:95" s="18" customFormat="1" ht="27" customHeight="1" x14ac:dyDescent="0.2">
      <c r="A19" s="24" t="s">
        <v>99</v>
      </c>
      <c r="B19" s="31" t="s">
        <v>100</v>
      </c>
      <c r="C19" s="32" t="s">
        <v>114</v>
      </c>
      <c r="D19" s="26" t="s">
        <v>65</v>
      </c>
      <c r="E19" s="26" t="s">
        <v>65</v>
      </c>
      <c r="F19" s="26" t="s">
        <v>65</v>
      </c>
      <c r="G19" s="26" t="s">
        <v>65</v>
      </c>
      <c r="H19" s="26" t="s">
        <v>65</v>
      </c>
      <c r="I19" s="34">
        <f>I21</f>
        <v>219.70699999999999</v>
      </c>
      <c r="J19" s="26" t="s">
        <v>65</v>
      </c>
      <c r="K19" s="26" t="s">
        <v>65</v>
      </c>
      <c r="L19" s="34">
        <f>L21</f>
        <v>238.66999999999996</v>
      </c>
      <c r="M19" s="26" t="s">
        <v>65</v>
      </c>
      <c r="N19" s="26" t="s">
        <v>65</v>
      </c>
      <c r="O19" s="26" t="s">
        <v>65</v>
      </c>
      <c r="P19" s="26" t="s">
        <v>65</v>
      </c>
      <c r="Q19" s="26" t="s">
        <v>65</v>
      </c>
      <c r="R19" s="26" t="s">
        <v>65</v>
      </c>
      <c r="S19" s="26" t="s">
        <v>65</v>
      </c>
      <c r="T19" s="34">
        <f>T21</f>
        <v>219.70699999999999</v>
      </c>
      <c r="U19" s="34">
        <f>U21</f>
        <v>238.66999999999996</v>
      </c>
      <c r="V19" s="34">
        <f>V21</f>
        <v>219.70699999999999</v>
      </c>
      <c r="W19" s="34">
        <f>W21</f>
        <v>219.70699999999999</v>
      </c>
      <c r="X19" s="34">
        <f>X21</f>
        <v>238.66999999999996</v>
      </c>
      <c r="Y19" s="26" t="s">
        <v>65</v>
      </c>
      <c r="Z19" s="26" t="s">
        <v>65</v>
      </c>
      <c r="AA19" s="26" t="s">
        <v>65</v>
      </c>
      <c r="AB19" s="26" t="s">
        <v>65</v>
      </c>
      <c r="AC19" s="26" t="s">
        <v>65</v>
      </c>
      <c r="AD19" s="26" t="s">
        <v>65</v>
      </c>
      <c r="AE19" s="26" t="s">
        <v>65</v>
      </c>
      <c r="AF19" s="26" t="s">
        <v>65</v>
      </c>
      <c r="AG19" s="26" t="s">
        <v>65</v>
      </c>
      <c r="AH19" s="26" t="s">
        <v>65</v>
      </c>
      <c r="AI19" s="34">
        <f t="shared" ref="AI19:CP19" si="1">AI21</f>
        <v>43.983000000000004</v>
      </c>
      <c r="AJ19" s="34">
        <f t="shared" si="1"/>
        <v>0</v>
      </c>
      <c r="AK19" s="34">
        <f t="shared" si="1"/>
        <v>0</v>
      </c>
      <c r="AL19" s="34">
        <f t="shared" si="1"/>
        <v>32.499000000000002</v>
      </c>
      <c r="AM19" s="34">
        <f t="shared" si="1"/>
        <v>11.484</v>
      </c>
      <c r="AN19" s="34">
        <f t="shared" si="1"/>
        <v>57.876000000000005</v>
      </c>
      <c r="AO19" s="34">
        <f t="shared" si="1"/>
        <v>0</v>
      </c>
      <c r="AP19" s="34">
        <f t="shared" si="1"/>
        <v>0</v>
      </c>
      <c r="AQ19" s="34">
        <f t="shared" si="1"/>
        <v>46.392000000000003</v>
      </c>
      <c r="AR19" s="34">
        <f t="shared" si="1"/>
        <v>11.484</v>
      </c>
      <c r="AS19" s="34">
        <f t="shared" si="1"/>
        <v>51.289000000000001</v>
      </c>
      <c r="AT19" s="34">
        <f t="shared" si="1"/>
        <v>0</v>
      </c>
      <c r="AU19" s="34">
        <f t="shared" si="1"/>
        <v>0</v>
      </c>
      <c r="AV19" s="34">
        <f t="shared" si="1"/>
        <v>44.238</v>
      </c>
      <c r="AW19" s="34">
        <f t="shared" si="1"/>
        <v>7.0510000000000002</v>
      </c>
      <c r="AX19" s="34">
        <f t="shared" si="1"/>
        <v>70.102999999999994</v>
      </c>
      <c r="AY19" s="34">
        <f t="shared" si="1"/>
        <v>0</v>
      </c>
      <c r="AZ19" s="34">
        <f t="shared" si="1"/>
        <v>0</v>
      </c>
      <c r="BA19" s="34">
        <f t="shared" si="1"/>
        <v>63.052</v>
      </c>
      <c r="BB19" s="34">
        <f t="shared" si="1"/>
        <v>7.0510000000000002</v>
      </c>
      <c r="BC19" s="34">
        <f t="shared" si="1"/>
        <v>55.989999999999995</v>
      </c>
      <c r="BD19" s="34">
        <f t="shared" si="1"/>
        <v>0</v>
      </c>
      <c r="BE19" s="34">
        <f t="shared" si="1"/>
        <v>0</v>
      </c>
      <c r="BF19" s="34">
        <f t="shared" si="1"/>
        <v>55.989999999999995</v>
      </c>
      <c r="BG19" s="34">
        <f t="shared" si="1"/>
        <v>0</v>
      </c>
      <c r="BH19" s="34">
        <f t="shared" si="1"/>
        <v>50.972999999999999</v>
      </c>
      <c r="BI19" s="34">
        <f t="shared" si="1"/>
        <v>0</v>
      </c>
      <c r="BJ19" s="34">
        <f t="shared" si="1"/>
        <v>0</v>
      </c>
      <c r="BK19" s="34">
        <f t="shared" si="1"/>
        <v>50.972999999999999</v>
      </c>
      <c r="BL19" s="34">
        <f t="shared" si="1"/>
        <v>0</v>
      </c>
      <c r="BM19" s="34">
        <f t="shared" si="1"/>
        <v>48.864999999999995</v>
      </c>
      <c r="BN19" s="34">
        <f t="shared" si="1"/>
        <v>0</v>
      </c>
      <c r="BO19" s="34">
        <f t="shared" si="1"/>
        <v>0</v>
      </c>
      <c r="BP19" s="34">
        <f t="shared" si="1"/>
        <v>48.864999999999995</v>
      </c>
      <c r="BQ19" s="34">
        <f t="shared" si="1"/>
        <v>0</v>
      </c>
      <c r="BR19" s="34">
        <f t="shared" si="1"/>
        <v>43.637999999999998</v>
      </c>
      <c r="BS19" s="34">
        <f t="shared" si="1"/>
        <v>0</v>
      </c>
      <c r="BT19" s="34">
        <f t="shared" si="1"/>
        <v>0</v>
      </c>
      <c r="BU19" s="34">
        <f t="shared" si="1"/>
        <v>43.637999999999998</v>
      </c>
      <c r="BV19" s="34">
        <f t="shared" si="1"/>
        <v>0</v>
      </c>
      <c r="BW19" s="34">
        <f t="shared" si="1"/>
        <v>19.579999999999998</v>
      </c>
      <c r="BX19" s="34">
        <f t="shared" si="1"/>
        <v>0</v>
      </c>
      <c r="BY19" s="34">
        <f t="shared" si="1"/>
        <v>0</v>
      </c>
      <c r="BZ19" s="34">
        <f t="shared" si="1"/>
        <v>19.579999999999998</v>
      </c>
      <c r="CA19" s="34">
        <f t="shared" si="1"/>
        <v>0</v>
      </c>
      <c r="CB19" s="34">
        <f t="shared" si="1"/>
        <v>16.079999999999998</v>
      </c>
      <c r="CC19" s="34">
        <f t="shared" si="1"/>
        <v>0</v>
      </c>
      <c r="CD19" s="34">
        <f t="shared" si="1"/>
        <v>0</v>
      </c>
      <c r="CE19" s="34">
        <f t="shared" si="1"/>
        <v>16.079999999999998</v>
      </c>
      <c r="CF19" s="34">
        <f t="shared" si="1"/>
        <v>0</v>
      </c>
      <c r="CG19" s="34">
        <f t="shared" si="1"/>
        <v>219.70699999999999</v>
      </c>
      <c r="CH19" s="34">
        <f t="shared" si="1"/>
        <v>0</v>
      </c>
      <c r="CI19" s="34">
        <f t="shared" si="1"/>
        <v>0</v>
      </c>
      <c r="CJ19" s="34">
        <f t="shared" si="1"/>
        <v>201.172</v>
      </c>
      <c r="CK19" s="34">
        <f t="shared" si="1"/>
        <v>18.535</v>
      </c>
      <c r="CL19" s="34">
        <f t="shared" si="1"/>
        <v>238.66999999999996</v>
      </c>
      <c r="CM19" s="34">
        <f t="shared" si="1"/>
        <v>0</v>
      </c>
      <c r="CN19" s="34">
        <f t="shared" si="1"/>
        <v>0</v>
      </c>
      <c r="CO19" s="34">
        <f t="shared" si="1"/>
        <v>220.13499999999999</v>
      </c>
      <c r="CP19" s="34">
        <f t="shared" si="1"/>
        <v>18.535</v>
      </c>
      <c r="CQ19" s="26" t="s">
        <v>65</v>
      </c>
    </row>
    <row r="20" spans="1:95" s="18" customFormat="1" ht="24.75" customHeight="1" x14ac:dyDescent="0.2">
      <c r="A20" s="24" t="s">
        <v>101</v>
      </c>
      <c r="B20" s="31" t="s">
        <v>102</v>
      </c>
      <c r="C20" s="32" t="s">
        <v>114</v>
      </c>
      <c r="D20" s="26" t="s">
        <v>65</v>
      </c>
      <c r="E20" s="26" t="s">
        <v>65</v>
      </c>
      <c r="F20" s="26" t="s">
        <v>65</v>
      </c>
      <c r="G20" s="26" t="s">
        <v>65</v>
      </c>
      <c r="H20" s="26" t="s">
        <v>65</v>
      </c>
      <c r="I20" s="34">
        <f>I41</f>
        <v>86.108000000000004</v>
      </c>
      <c r="J20" s="26" t="s">
        <v>65</v>
      </c>
      <c r="K20" s="26" t="s">
        <v>65</v>
      </c>
      <c r="L20" s="34">
        <f>L41</f>
        <v>90.304999999999993</v>
      </c>
      <c r="M20" s="26" t="s">
        <v>65</v>
      </c>
      <c r="N20" s="26" t="s">
        <v>65</v>
      </c>
      <c r="O20" s="26" t="s">
        <v>65</v>
      </c>
      <c r="P20" s="26" t="s">
        <v>65</v>
      </c>
      <c r="Q20" s="26" t="s">
        <v>65</v>
      </c>
      <c r="R20" s="26" t="s">
        <v>65</v>
      </c>
      <c r="S20" s="26" t="s">
        <v>65</v>
      </c>
      <c r="T20" s="34">
        <f>T41</f>
        <v>86.108000000000004</v>
      </c>
      <c r="U20" s="34">
        <f>U41</f>
        <v>90.304999999999993</v>
      </c>
      <c r="V20" s="34">
        <f>V41</f>
        <v>86.108000000000004</v>
      </c>
      <c r="W20" s="34">
        <f>W41</f>
        <v>86.108000000000004</v>
      </c>
      <c r="X20" s="34">
        <f>X41</f>
        <v>90.304999999999993</v>
      </c>
      <c r="Y20" s="26" t="s">
        <v>65</v>
      </c>
      <c r="Z20" s="26" t="s">
        <v>65</v>
      </c>
      <c r="AA20" s="26" t="s">
        <v>65</v>
      </c>
      <c r="AB20" s="26" t="s">
        <v>65</v>
      </c>
      <c r="AC20" s="26" t="s">
        <v>65</v>
      </c>
      <c r="AD20" s="26" t="s">
        <v>65</v>
      </c>
      <c r="AE20" s="26" t="s">
        <v>65</v>
      </c>
      <c r="AF20" s="26" t="s">
        <v>65</v>
      </c>
      <c r="AG20" s="26" t="s">
        <v>65</v>
      </c>
      <c r="AH20" s="26" t="s">
        <v>65</v>
      </c>
      <c r="AI20" s="34">
        <f t="shared" ref="AI20:CP20" si="2">AI41</f>
        <v>22.138000000000002</v>
      </c>
      <c r="AJ20" s="34">
        <f t="shared" si="2"/>
        <v>0</v>
      </c>
      <c r="AK20" s="34">
        <f t="shared" si="2"/>
        <v>0</v>
      </c>
      <c r="AL20" s="34">
        <f t="shared" si="2"/>
        <v>22.138000000000002</v>
      </c>
      <c r="AM20" s="34">
        <f t="shared" si="2"/>
        <v>0</v>
      </c>
      <c r="AN20" s="34">
        <f t="shared" si="2"/>
        <v>21.4</v>
      </c>
      <c r="AO20" s="34">
        <f t="shared" si="2"/>
        <v>0</v>
      </c>
      <c r="AP20" s="34">
        <f t="shared" si="2"/>
        <v>0</v>
      </c>
      <c r="AQ20" s="34">
        <f t="shared" si="2"/>
        <v>21.4</v>
      </c>
      <c r="AR20" s="34">
        <f t="shared" si="2"/>
        <v>0</v>
      </c>
      <c r="AS20" s="34">
        <f t="shared" si="2"/>
        <v>22.515999999999998</v>
      </c>
      <c r="AT20" s="34">
        <f t="shared" si="2"/>
        <v>0</v>
      </c>
      <c r="AU20" s="34">
        <f t="shared" si="2"/>
        <v>0</v>
      </c>
      <c r="AV20" s="34">
        <f t="shared" si="2"/>
        <v>22.515999999999998</v>
      </c>
      <c r="AW20" s="34">
        <f t="shared" si="2"/>
        <v>0</v>
      </c>
      <c r="AX20" s="34">
        <f t="shared" si="2"/>
        <v>27.451000000000001</v>
      </c>
      <c r="AY20" s="34">
        <f t="shared" si="2"/>
        <v>0</v>
      </c>
      <c r="AZ20" s="34">
        <f t="shared" si="2"/>
        <v>0</v>
      </c>
      <c r="BA20" s="34">
        <f t="shared" si="2"/>
        <v>27.451000000000001</v>
      </c>
      <c r="BB20" s="34">
        <f t="shared" si="2"/>
        <v>0</v>
      </c>
      <c r="BC20" s="34">
        <f t="shared" si="2"/>
        <v>8.6389999999999993</v>
      </c>
      <c r="BD20" s="34">
        <f t="shared" si="2"/>
        <v>0</v>
      </c>
      <c r="BE20" s="34">
        <f t="shared" si="2"/>
        <v>0</v>
      </c>
      <c r="BF20" s="34">
        <f t="shared" si="2"/>
        <v>8.6389999999999993</v>
      </c>
      <c r="BG20" s="34">
        <f t="shared" si="2"/>
        <v>0</v>
      </c>
      <c r="BH20" s="34">
        <f t="shared" si="2"/>
        <v>8.6389999999999993</v>
      </c>
      <c r="BI20" s="34">
        <f t="shared" si="2"/>
        <v>0</v>
      </c>
      <c r="BJ20" s="34">
        <f t="shared" si="2"/>
        <v>0</v>
      </c>
      <c r="BK20" s="34">
        <f t="shared" si="2"/>
        <v>8.6389999999999993</v>
      </c>
      <c r="BL20" s="34">
        <f t="shared" si="2"/>
        <v>0</v>
      </c>
      <c r="BM20" s="34">
        <f t="shared" si="2"/>
        <v>9.3439999999999994</v>
      </c>
      <c r="BN20" s="34">
        <f t="shared" si="2"/>
        <v>0</v>
      </c>
      <c r="BO20" s="34">
        <f t="shared" si="2"/>
        <v>0</v>
      </c>
      <c r="BP20" s="34">
        <f t="shared" si="2"/>
        <v>9.3439999999999994</v>
      </c>
      <c r="BQ20" s="34">
        <f t="shared" si="2"/>
        <v>0</v>
      </c>
      <c r="BR20" s="34">
        <f t="shared" si="2"/>
        <v>9.3439999999999994</v>
      </c>
      <c r="BS20" s="34">
        <f t="shared" si="2"/>
        <v>0</v>
      </c>
      <c r="BT20" s="34">
        <f t="shared" si="2"/>
        <v>0</v>
      </c>
      <c r="BU20" s="34">
        <f t="shared" si="2"/>
        <v>9.3439999999999994</v>
      </c>
      <c r="BV20" s="34">
        <f t="shared" si="2"/>
        <v>0</v>
      </c>
      <c r="BW20" s="34">
        <f t="shared" si="2"/>
        <v>23.471</v>
      </c>
      <c r="BX20" s="34">
        <f t="shared" si="2"/>
        <v>0</v>
      </c>
      <c r="BY20" s="34">
        <f t="shared" si="2"/>
        <v>0</v>
      </c>
      <c r="BZ20" s="34">
        <f t="shared" si="2"/>
        <v>23.471</v>
      </c>
      <c r="CA20" s="34">
        <f t="shared" si="2"/>
        <v>0</v>
      </c>
      <c r="CB20" s="34">
        <f t="shared" si="2"/>
        <v>23.471</v>
      </c>
      <c r="CC20" s="34">
        <f t="shared" si="2"/>
        <v>0</v>
      </c>
      <c r="CD20" s="34">
        <f t="shared" si="2"/>
        <v>0</v>
      </c>
      <c r="CE20" s="34">
        <f t="shared" si="2"/>
        <v>23.471</v>
      </c>
      <c r="CF20" s="34">
        <f t="shared" si="2"/>
        <v>0</v>
      </c>
      <c r="CG20" s="34">
        <f t="shared" si="2"/>
        <v>86.108000000000004</v>
      </c>
      <c r="CH20" s="34">
        <f t="shared" si="2"/>
        <v>0</v>
      </c>
      <c r="CI20" s="34">
        <f t="shared" si="2"/>
        <v>0</v>
      </c>
      <c r="CJ20" s="34">
        <f t="shared" si="2"/>
        <v>86.108000000000004</v>
      </c>
      <c r="CK20" s="34">
        <f t="shared" si="2"/>
        <v>0</v>
      </c>
      <c r="CL20" s="34">
        <f t="shared" si="2"/>
        <v>90.304999999999993</v>
      </c>
      <c r="CM20" s="34">
        <f t="shared" si="2"/>
        <v>0</v>
      </c>
      <c r="CN20" s="34">
        <f t="shared" si="2"/>
        <v>0</v>
      </c>
      <c r="CO20" s="34">
        <f t="shared" si="2"/>
        <v>90.304999999999993</v>
      </c>
      <c r="CP20" s="34">
        <f t="shared" si="2"/>
        <v>0</v>
      </c>
      <c r="CQ20" s="26" t="s">
        <v>65</v>
      </c>
    </row>
    <row r="21" spans="1:95" s="18" customFormat="1" ht="31.5" customHeight="1" x14ac:dyDescent="0.2">
      <c r="A21" s="24" t="s">
        <v>104</v>
      </c>
      <c r="B21" s="31" t="s">
        <v>97</v>
      </c>
      <c r="C21" s="32" t="s">
        <v>114</v>
      </c>
      <c r="D21" s="26" t="s">
        <v>65</v>
      </c>
      <c r="E21" s="26" t="s">
        <v>65</v>
      </c>
      <c r="F21" s="26" t="s">
        <v>65</v>
      </c>
      <c r="G21" s="26" t="s">
        <v>65</v>
      </c>
      <c r="H21" s="26" t="s">
        <v>65</v>
      </c>
      <c r="I21" s="34">
        <f>I22+I30+I34</f>
        <v>219.70699999999999</v>
      </c>
      <c r="J21" s="26" t="s">
        <v>65</v>
      </c>
      <c r="K21" s="26" t="s">
        <v>65</v>
      </c>
      <c r="L21" s="34">
        <f>L22+L30+L34</f>
        <v>238.66999999999996</v>
      </c>
      <c r="M21" s="26" t="s">
        <v>65</v>
      </c>
      <c r="N21" s="26" t="s">
        <v>65</v>
      </c>
      <c r="O21" s="26" t="s">
        <v>65</v>
      </c>
      <c r="P21" s="26" t="s">
        <v>65</v>
      </c>
      <c r="Q21" s="26" t="s">
        <v>65</v>
      </c>
      <c r="R21" s="26" t="s">
        <v>65</v>
      </c>
      <c r="S21" s="26" t="s">
        <v>65</v>
      </c>
      <c r="T21" s="34">
        <f>T22+T30+T34</f>
        <v>219.70699999999999</v>
      </c>
      <c r="U21" s="34">
        <f t="shared" ref="U21:X21" si="3">U22+U30+U34</f>
        <v>238.66999999999996</v>
      </c>
      <c r="V21" s="34">
        <f t="shared" si="3"/>
        <v>219.70699999999999</v>
      </c>
      <c r="W21" s="34">
        <f t="shared" si="3"/>
        <v>219.70699999999999</v>
      </c>
      <c r="X21" s="34">
        <f t="shared" si="3"/>
        <v>238.66999999999996</v>
      </c>
      <c r="Y21" s="26" t="s">
        <v>65</v>
      </c>
      <c r="Z21" s="26" t="s">
        <v>65</v>
      </c>
      <c r="AA21" s="26" t="s">
        <v>65</v>
      </c>
      <c r="AB21" s="26" t="s">
        <v>65</v>
      </c>
      <c r="AC21" s="26" t="s">
        <v>65</v>
      </c>
      <c r="AD21" s="26" t="s">
        <v>65</v>
      </c>
      <c r="AE21" s="26" t="s">
        <v>65</v>
      </c>
      <c r="AF21" s="26" t="s">
        <v>65</v>
      </c>
      <c r="AG21" s="26" t="s">
        <v>65</v>
      </c>
      <c r="AH21" s="26" t="s">
        <v>65</v>
      </c>
      <c r="AI21" s="34">
        <f t="shared" ref="AI21:AM21" si="4">AI22+AI30+AI34</f>
        <v>43.983000000000004</v>
      </c>
      <c r="AJ21" s="34">
        <f t="shared" si="4"/>
        <v>0</v>
      </c>
      <c r="AK21" s="34">
        <f t="shared" si="4"/>
        <v>0</v>
      </c>
      <c r="AL21" s="34">
        <f t="shared" si="4"/>
        <v>32.499000000000002</v>
      </c>
      <c r="AM21" s="34">
        <f t="shared" si="4"/>
        <v>11.484</v>
      </c>
      <c r="AN21" s="34">
        <f t="shared" ref="AN21" si="5">AN22+AN30+AN34</f>
        <v>57.876000000000005</v>
      </c>
      <c r="AO21" s="34">
        <f t="shared" ref="AO21" si="6">AO22+AO30+AO34</f>
        <v>0</v>
      </c>
      <c r="AP21" s="34">
        <f t="shared" ref="AP21" si="7">AP22+AP30+AP34</f>
        <v>0</v>
      </c>
      <c r="AQ21" s="34">
        <f t="shared" ref="AQ21" si="8">AQ22+AQ30+AQ34</f>
        <v>46.392000000000003</v>
      </c>
      <c r="AR21" s="34">
        <f t="shared" ref="AR21" si="9">AR22+AR30+AR34</f>
        <v>11.484</v>
      </c>
      <c r="AS21" s="34">
        <f t="shared" ref="AS21" si="10">AS22+AS30+AS34</f>
        <v>51.289000000000001</v>
      </c>
      <c r="AT21" s="34">
        <f t="shared" ref="AT21" si="11">AT22+AT30+AT34</f>
        <v>0</v>
      </c>
      <c r="AU21" s="34">
        <f t="shared" ref="AU21" si="12">AU22+AU30+AU34</f>
        <v>0</v>
      </c>
      <c r="AV21" s="34">
        <f t="shared" ref="AV21" si="13">AV22+AV30+AV34</f>
        <v>44.238</v>
      </c>
      <c r="AW21" s="34">
        <f t="shared" ref="AW21" si="14">AW22+AW30+AW34</f>
        <v>7.0510000000000002</v>
      </c>
      <c r="AX21" s="34">
        <f t="shared" ref="AX21" si="15">AX22+AX30+AX34</f>
        <v>70.102999999999994</v>
      </c>
      <c r="AY21" s="34">
        <f t="shared" ref="AY21" si="16">AY22+AY30+AY34</f>
        <v>0</v>
      </c>
      <c r="AZ21" s="34">
        <f t="shared" ref="AZ21" si="17">AZ22+AZ30+AZ34</f>
        <v>0</v>
      </c>
      <c r="BA21" s="34">
        <f t="shared" ref="BA21" si="18">BA22+BA30+BA34</f>
        <v>63.052</v>
      </c>
      <c r="BB21" s="34">
        <f t="shared" ref="BB21" si="19">BB22+BB30+BB34</f>
        <v>7.0510000000000002</v>
      </c>
      <c r="BC21" s="34">
        <f t="shared" ref="BC21" si="20">BC22+BC30+BC34</f>
        <v>55.989999999999995</v>
      </c>
      <c r="BD21" s="34">
        <f t="shared" ref="BD21" si="21">BD22+BD30+BD34</f>
        <v>0</v>
      </c>
      <c r="BE21" s="34">
        <f t="shared" ref="BE21" si="22">BE22+BE30+BE34</f>
        <v>0</v>
      </c>
      <c r="BF21" s="34">
        <f t="shared" ref="BF21" si="23">BF22+BF30+BF34</f>
        <v>55.989999999999995</v>
      </c>
      <c r="BG21" s="34">
        <f t="shared" ref="BG21" si="24">BG22+BG30+BG34</f>
        <v>0</v>
      </c>
      <c r="BH21" s="34">
        <f t="shared" ref="BH21" si="25">BH22+BH30+BH34</f>
        <v>50.972999999999999</v>
      </c>
      <c r="BI21" s="34">
        <f t="shared" ref="BI21" si="26">BI22+BI30+BI34</f>
        <v>0</v>
      </c>
      <c r="BJ21" s="34">
        <f t="shared" ref="BJ21" si="27">BJ22+BJ30+BJ34</f>
        <v>0</v>
      </c>
      <c r="BK21" s="34">
        <f t="shared" ref="BK21" si="28">BK22+BK30+BK34</f>
        <v>50.972999999999999</v>
      </c>
      <c r="BL21" s="34">
        <f t="shared" ref="BL21" si="29">BL22+BL30+BL34</f>
        <v>0</v>
      </c>
      <c r="BM21" s="34">
        <f t="shared" ref="BM21" si="30">BM22+BM30+BM34</f>
        <v>48.864999999999995</v>
      </c>
      <c r="BN21" s="34">
        <f t="shared" ref="BN21" si="31">BN22+BN30+BN34</f>
        <v>0</v>
      </c>
      <c r="BO21" s="34">
        <f t="shared" ref="BO21" si="32">BO22+BO30+BO34</f>
        <v>0</v>
      </c>
      <c r="BP21" s="34">
        <f t="shared" ref="BP21" si="33">BP22+BP30+BP34</f>
        <v>48.864999999999995</v>
      </c>
      <c r="BQ21" s="34">
        <f t="shared" ref="BQ21" si="34">BQ22+BQ30+BQ34</f>
        <v>0</v>
      </c>
      <c r="BR21" s="34">
        <f t="shared" ref="BR21" si="35">BR22+BR30+BR34</f>
        <v>43.637999999999998</v>
      </c>
      <c r="BS21" s="34">
        <f t="shared" ref="BS21" si="36">BS22+BS30+BS34</f>
        <v>0</v>
      </c>
      <c r="BT21" s="34">
        <f t="shared" ref="BT21" si="37">BT22+BT30+BT34</f>
        <v>0</v>
      </c>
      <c r="BU21" s="34">
        <f t="shared" ref="BU21" si="38">BU22+BU30+BU34</f>
        <v>43.637999999999998</v>
      </c>
      <c r="BV21" s="34">
        <f t="shared" ref="BV21" si="39">BV22+BV30+BV34</f>
        <v>0</v>
      </c>
      <c r="BW21" s="34">
        <f t="shared" ref="BW21" si="40">BW22+BW30+BW34</f>
        <v>19.579999999999998</v>
      </c>
      <c r="BX21" s="34">
        <f t="shared" ref="BX21" si="41">BX22+BX30+BX34</f>
        <v>0</v>
      </c>
      <c r="BY21" s="34">
        <f t="shared" ref="BY21" si="42">BY22+BY30+BY34</f>
        <v>0</v>
      </c>
      <c r="BZ21" s="34">
        <f t="shared" ref="BZ21" si="43">BZ22+BZ30+BZ34</f>
        <v>19.579999999999998</v>
      </c>
      <c r="CA21" s="34">
        <f t="shared" ref="CA21" si="44">CA22+CA30+CA34</f>
        <v>0</v>
      </c>
      <c r="CB21" s="34">
        <f t="shared" ref="CB21" si="45">CB22+CB30+CB34</f>
        <v>16.079999999999998</v>
      </c>
      <c r="CC21" s="34">
        <f t="shared" ref="CC21" si="46">CC22+CC30+CC34</f>
        <v>0</v>
      </c>
      <c r="CD21" s="34">
        <f t="shared" ref="CD21" si="47">CD22+CD30+CD34</f>
        <v>0</v>
      </c>
      <c r="CE21" s="34">
        <f t="shared" ref="CE21" si="48">CE22+CE30+CE34</f>
        <v>16.079999999999998</v>
      </c>
      <c r="CF21" s="34">
        <f t="shared" ref="CF21" si="49">CF22+CF30+CF34</f>
        <v>0</v>
      </c>
      <c r="CG21" s="34">
        <f t="shared" ref="CG21" si="50">CG22+CG30+CG34</f>
        <v>219.70699999999999</v>
      </c>
      <c r="CH21" s="34">
        <f t="shared" ref="CH21" si="51">CH22+CH30+CH34</f>
        <v>0</v>
      </c>
      <c r="CI21" s="34">
        <f t="shared" ref="CI21" si="52">CI22+CI30+CI34</f>
        <v>0</v>
      </c>
      <c r="CJ21" s="34">
        <f t="shared" ref="CJ21" si="53">CJ22+CJ30+CJ34</f>
        <v>201.172</v>
      </c>
      <c r="CK21" s="34">
        <f t="shared" ref="CK21" si="54">CK22+CK30+CK34</f>
        <v>18.535</v>
      </c>
      <c r="CL21" s="34">
        <f t="shared" ref="CL21" si="55">CL22+CL30+CL34</f>
        <v>238.66999999999996</v>
      </c>
      <c r="CM21" s="34">
        <f t="shared" ref="CM21" si="56">CM22+CM30+CM34</f>
        <v>0</v>
      </c>
      <c r="CN21" s="34">
        <f t="shared" ref="CN21" si="57">CN22+CN30+CN34</f>
        <v>0</v>
      </c>
      <c r="CO21" s="34">
        <f t="shared" ref="CO21" si="58">CO22+CO30+CO34</f>
        <v>220.13499999999999</v>
      </c>
      <c r="CP21" s="34">
        <f t="shared" ref="CP21" si="59">CP22+CP30+CP34</f>
        <v>18.535</v>
      </c>
      <c r="CQ21" s="26" t="s">
        <v>65</v>
      </c>
    </row>
    <row r="22" spans="1:95" s="18" customFormat="1" ht="40.5" customHeight="1" x14ac:dyDescent="0.2">
      <c r="A22" s="24" t="s">
        <v>109</v>
      </c>
      <c r="B22" s="31" t="s">
        <v>110</v>
      </c>
      <c r="C22" s="32" t="s">
        <v>114</v>
      </c>
      <c r="D22" s="26" t="s">
        <v>65</v>
      </c>
      <c r="E22" s="26" t="s">
        <v>65</v>
      </c>
      <c r="F22" s="26" t="s">
        <v>65</v>
      </c>
      <c r="G22" s="26" t="s">
        <v>65</v>
      </c>
      <c r="H22" s="26" t="s">
        <v>65</v>
      </c>
      <c r="I22" s="34">
        <f>I23</f>
        <v>67.177000000000007</v>
      </c>
      <c r="J22" s="26" t="s">
        <v>65</v>
      </c>
      <c r="K22" s="26" t="s">
        <v>65</v>
      </c>
      <c r="L22" s="34">
        <f>L23</f>
        <v>65.454999999999998</v>
      </c>
      <c r="M22" s="26" t="s">
        <v>65</v>
      </c>
      <c r="N22" s="26" t="s">
        <v>65</v>
      </c>
      <c r="O22" s="26" t="s">
        <v>65</v>
      </c>
      <c r="P22" s="26" t="s">
        <v>65</v>
      </c>
      <c r="Q22" s="26" t="s">
        <v>65</v>
      </c>
      <c r="R22" s="26" t="s">
        <v>65</v>
      </c>
      <c r="S22" s="26" t="s">
        <v>65</v>
      </c>
      <c r="T22" s="34">
        <f>T23</f>
        <v>67.177000000000007</v>
      </c>
      <c r="U22" s="34">
        <f>U23</f>
        <v>65.454999999999998</v>
      </c>
      <c r="V22" s="34">
        <f>V23</f>
        <v>67.177000000000007</v>
      </c>
      <c r="W22" s="34">
        <f>W23</f>
        <v>67.177000000000007</v>
      </c>
      <c r="X22" s="34">
        <f>X23</f>
        <v>65.454999999999998</v>
      </c>
      <c r="Y22" s="26" t="s">
        <v>65</v>
      </c>
      <c r="Z22" s="26" t="s">
        <v>65</v>
      </c>
      <c r="AA22" s="26" t="s">
        <v>65</v>
      </c>
      <c r="AB22" s="26" t="s">
        <v>65</v>
      </c>
      <c r="AC22" s="26" t="s">
        <v>65</v>
      </c>
      <c r="AD22" s="26" t="s">
        <v>65</v>
      </c>
      <c r="AE22" s="26" t="s">
        <v>65</v>
      </c>
      <c r="AF22" s="26" t="s">
        <v>65</v>
      </c>
      <c r="AG22" s="26" t="s">
        <v>65</v>
      </c>
      <c r="AH22" s="26" t="s">
        <v>65</v>
      </c>
      <c r="AI22" s="34">
        <f t="shared" ref="AI22:CP22" si="60">AI23</f>
        <v>16.53</v>
      </c>
      <c r="AJ22" s="34">
        <f t="shared" si="60"/>
        <v>0</v>
      </c>
      <c r="AK22" s="34">
        <f t="shared" si="60"/>
        <v>0</v>
      </c>
      <c r="AL22" s="34">
        <f t="shared" si="60"/>
        <v>16.53</v>
      </c>
      <c r="AM22" s="34">
        <f t="shared" si="60"/>
        <v>0</v>
      </c>
      <c r="AN22" s="34">
        <f t="shared" si="60"/>
        <v>22.204999999999998</v>
      </c>
      <c r="AO22" s="34">
        <f t="shared" si="60"/>
        <v>0</v>
      </c>
      <c r="AP22" s="34">
        <f t="shared" si="60"/>
        <v>0</v>
      </c>
      <c r="AQ22" s="34">
        <f t="shared" si="60"/>
        <v>22.204999999999998</v>
      </c>
      <c r="AR22" s="34">
        <f t="shared" si="60"/>
        <v>0</v>
      </c>
      <c r="AS22" s="34">
        <f t="shared" si="60"/>
        <v>14.859000000000002</v>
      </c>
      <c r="AT22" s="34">
        <f t="shared" si="60"/>
        <v>0</v>
      </c>
      <c r="AU22" s="34">
        <f t="shared" si="60"/>
        <v>0</v>
      </c>
      <c r="AV22" s="34">
        <f t="shared" si="60"/>
        <v>14.859000000000002</v>
      </c>
      <c r="AW22" s="34">
        <f t="shared" si="60"/>
        <v>0</v>
      </c>
      <c r="AX22" s="34">
        <f t="shared" si="60"/>
        <v>21.206</v>
      </c>
      <c r="AY22" s="34">
        <f t="shared" si="60"/>
        <v>0</v>
      </c>
      <c r="AZ22" s="34">
        <f t="shared" si="60"/>
        <v>0</v>
      </c>
      <c r="BA22" s="34">
        <f t="shared" si="60"/>
        <v>21.206</v>
      </c>
      <c r="BB22" s="34">
        <f t="shared" si="60"/>
        <v>0</v>
      </c>
      <c r="BC22" s="34">
        <f t="shared" si="60"/>
        <v>16.965</v>
      </c>
      <c r="BD22" s="34">
        <f t="shared" si="60"/>
        <v>0</v>
      </c>
      <c r="BE22" s="34">
        <f t="shared" si="60"/>
        <v>0</v>
      </c>
      <c r="BF22" s="34">
        <f t="shared" si="60"/>
        <v>16.965</v>
      </c>
      <c r="BG22" s="34">
        <f t="shared" si="60"/>
        <v>0</v>
      </c>
      <c r="BH22" s="34">
        <f t="shared" si="60"/>
        <v>11.948</v>
      </c>
      <c r="BI22" s="34">
        <f t="shared" si="60"/>
        <v>0</v>
      </c>
      <c r="BJ22" s="34">
        <f t="shared" si="60"/>
        <v>0</v>
      </c>
      <c r="BK22" s="34">
        <f t="shared" si="60"/>
        <v>11.948</v>
      </c>
      <c r="BL22" s="34">
        <f t="shared" si="60"/>
        <v>0</v>
      </c>
      <c r="BM22" s="34">
        <f t="shared" si="60"/>
        <v>10.856999999999999</v>
      </c>
      <c r="BN22" s="34">
        <f t="shared" si="60"/>
        <v>0</v>
      </c>
      <c r="BO22" s="34">
        <f t="shared" si="60"/>
        <v>0</v>
      </c>
      <c r="BP22" s="34">
        <f t="shared" si="60"/>
        <v>10.856999999999999</v>
      </c>
      <c r="BQ22" s="34">
        <f t="shared" si="60"/>
        <v>0</v>
      </c>
      <c r="BR22" s="34">
        <f t="shared" si="60"/>
        <v>5.63</v>
      </c>
      <c r="BS22" s="34">
        <f t="shared" si="60"/>
        <v>0</v>
      </c>
      <c r="BT22" s="34">
        <f t="shared" si="60"/>
        <v>0</v>
      </c>
      <c r="BU22" s="34">
        <f t="shared" si="60"/>
        <v>5.63</v>
      </c>
      <c r="BV22" s="34">
        <f t="shared" si="60"/>
        <v>0</v>
      </c>
      <c r="BW22" s="34">
        <f t="shared" si="60"/>
        <v>7.9660000000000002</v>
      </c>
      <c r="BX22" s="34">
        <f t="shared" si="60"/>
        <v>0</v>
      </c>
      <c r="BY22" s="34">
        <f t="shared" si="60"/>
        <v>0</v>
      </c>
      <c r="BZ22" s="34">
        <f t="shared" si="60"/>
        <v>7.9660000000000002</v>
      </c>
      <c r="CA22" s="34">
        <f t="shared" si="60"/>
        <v>0</v>
      </c>
      <c r="CB22" s="34">
        <f t="shared" si="60"/>
        <v>4.4660000000000002</v>
      </c>
      <c r="CC22" s="34">
        <f t="shared" si="60"/>
        <v>0</v>
      </c>
      <c r="CD22" s="34">
        <f t="shared" si="60"/>
        <v>0</v>
      </c>
      <c r="CE22" s="34">
        <f t="shared" si="60"/>
        <v>4.4660000000000002</v>
      </c>
      <c r="CF22" s="34">
        <f t="shared" si="60"/>
        <v>0</v>
      </c>
      <c r="CG22" s="34">
        <f t="shared" si="60"/>
        <v>67.177000000000007</v>
      </c>
      <c r="CH22" s="34">
        <f t="shared" si="60"/>
        <v>0</v>
      </c>
      <c r="CI22" s="34">
        <f t="shared" si="60"/>
        <v>0</v>
      </c>
      <c r="CJ22" s="34">
        <f t="shared" si="60"/>
        <v>67.177000000000007</v>
      </c>
      <c r="CK22" s="34">
        <f t="shared" si="60"/>
        <v>0</v>
      </c>
      <c r="CL22" s="34">
        <f t="shared" si="60"/>
        <v>65.454999999999998</v>
      </c>
      <c r="CM22" s="34">
        <f t="shared" si="60"/>
        <v>0</v>
      </c>
      <c r="CN22" s="34">
        <f t="shared" si="60"/>
        <v>0</v>
      </c>
      <c r="CO22" s="34">
        <f t="shared" si="60"/>
        <v>65.454999999999998</v>
      </c>
      <c r="CP22" s="34">
        <f t="shared" si="60"/>
        <v>0</v>
      </c>
      <c r="CQ22" s="26" t="s">
        <v>65</v>
      </c>
    </row>
    <row r="23" spans="1:95" s="18" customFormat="1" ht="40.5" customHeight="1" x14ac:dyDescent="0.2">
      <c r="A23" s="24" t="s">
        <v>112</v>
      </c>
      <c r="B23" s="31" t="s">
        <v>113</v>
      </c>
      <c r="C23" s="32" t="s">
        <v>114</v>
      </c>
      <c r="D23" s="26" t="s">
        <v>65</v>
      </c>
      <c r="E23" s="26" t="s">
        <v>65</v>
      </c>
      <c r="F23" s="26" t="s">
        <v>65</v>
      </c>
      <c r="G23" s="26" t="s">
        <v>65</v>
      </c>
      <c r="H23" s="26" t="s">
        <v>65</v>
      </c>
      <c r="I23" s="34">
        <f>SUM(I24:I29)</f>
        <v>67.177000000000007</v>
      </c>
      <c r="J23" s="26" t="s">
        <v>65</v>
      </c>
      <c r="K23" s="26" t="s">
        <v>65</v>
      </c>
      <c r="L23" s="34">
        <f>SUM(L24:L29)</f>
        <v>65.454999999999998</v>
      </c>
      <c r="M23" s="26" t="s">
        <v>65</v>
      </c>
      <c r="N23" s="26" t="s">
        <v>65</v>
      </c>
      <c r="O23" s="26" t="s">
        <v>65</v>
      </c>
      <c r="P23" s="26" t="s">
        <v>65</v>
      </c>
      <c r="Q23" s="26" t="s">
        <v>65</v>
      </c>
      <c r="R23" s="26" t="s">
        <v>65</v>
      </c>
      <c r="S23" s="26" t="s">
        <v>65</v>
      </c>
      <c r="T23" s="34">
        <f>SUM(T24:T29)</f>
        <v>67.177000000000007</v>
      </c>
      <c r="U23" s="34">
        <f>SUM(U24:U29)</f>
        <v>65.454999999999998</v>
      </c>
      <c r="V23" s="34">
        <f>SUM(V24:V29)</f>
        <v>67.177000000000007</v>
      </c>
      <c r="W23" s="34">
        <f>SUM(W24:W29)</f>
        <v>67.177000000000007</v>
      </c>
      <c r="X23" s="34">
        <f>SUM(X24:X29)</f>
        <v>65.454999999999998</v>
      </c>
      <c r="Y23" s="26" t="s">
        <v>65</v>
      </c>
      <c r="Z23" s="26" t="s">
        <v>65</v>
      </c>
      <c r="AA23" s="26" t="s">
        <v>65</v>
      </c>
      <c r="AB23" s="26" t="s">
        <v>65</v>
      </c>
      <c r="AC23" s="26" t="s">
        <v>65</v>
      </c>
      <c r="AD23" s="26" t="s">
        <v>65</v>
      </c>
      <c r="AE23" s="26" t="s">
        <v>65</v>
      </c>
      <c r="AF23" s="26" t="s">
        <v>65</v>
      </c>
      <c r="AG23" s="26" t="s">
        <v>65</v>
      </c>
      <c r="AH23" s="26" t="s">
        <v>65</v>
      </c>
      <c r="AI23" s="34">
        <f t="shared" ref="AI23:CP23" si="61">SUM(AI24:AI29)</f>
        <v>16.53</v>
      </c>
      <c r="AJ23" s="34">
        <f t="shared" si="61"/>
        <v>0</v>
      </c>
      <c r="AK23" s="34">
        <f t="shared" si="61"/>
        <v>0</v>
      </c>
      <c r="AL23" s="34">
        <f t="shared" si="61"/>
        <v>16.53</v>
      </c>
      <c r="AM23" s="34">
        <f t="shared" si="61"/>
        <v>0</v>
      </c>
      <c r="AN23" s="34">
        <f t="shared" si="61"/>
        <v>22.204999999999998</v>
      </c>
      <c r="AO23" s="34">
        <f t="shared" si="61"/>
        <v>0</v>
      </c>
      <c r="AP23" s="34">
        <f t="shared" si="61"/>
        <v>0</v>
      </c>
      <c r="AQ23" s="34">
        <f t="shared" si="61"/>
        <v>22.204999999999998</v>
      </c>
      <c r="AR23" s="34">
        <f t="shared" si="61"/>
        <v>0</v>
      </c>
      <c r="AS23" s="34">
        <f t="shared" si="61"/>
        <v>14.859000000000002</v>
      </c>
      <c r="AT23" s="34">
        <f t="shared" si="61"/>
        <v>0</v>
      </c>
      <c r="AU23" s="34">
        <f t="shared" si="61"/>
        <v>0</v>
      </c>
      <c r="AV23" s="34">
        <f t="shared" si="61"/>
        <v>14.859000000000002</v>
      </c>
      <c r="AW23" s="34">
        <f t="shared" si="61"/>
        <v>0</v>
      </c>
      <c r="AX23" s="34">
        <f t="shared" si="61"/>
        <v>21.206</v>
      </c>
      <c r="AY23" s="34">
        <f t="shared" si="61"/>
        <v>0</v>
      </c>
      <c r="AZ23" s="34">
        <f t="shared" si="61"/>
        <v>0</v>
      </c>
      <c r="BA23" s="34">
        <f t="shared" si="61"/>
        <v>21.206</v>
      </c>
      <c r="BB23" s="34">
        <f t="shared" si="61"/>
        <v>0</v>
      </c>
      <c r="BC23" s="34">
        <f t="shared" si="61"/>
        <v>16.965</v>
      </c>
      <c r="BD23" s="34">
        <f t="shared" si="61"/>
        <v>0</v>
      </c>
      <c r="BE23" s="34">
        <f t="shared" si="61"/>
        <v>0</v>
      </c>
      <c r="BF23" s="34">
        <f t="shared" si="61"/>
        <v>16.965</v>
      </c>
      <c r="BG23" s="34">
        <f t="shared" si="61"/>
        <v>0</v>
      </c>
      <c r="BH23" s="34">
        <f t="shared" si="61"/>
        <v>11.948</v>
      </c>
      <c r="BI23" s="34">
        <f t="shared" si="61"/>
        <v>0</v>
      </c>
      <c r="BJ23" s="34">
        <f t="shared" si="61"/>
        <v>0</v>
      </c>
      <c r="BK23" s="34">
        <f t="shared" si="61"/>
        <v>11.948</v>
      </c>
      <c r="BL23" s="34">
        <f t="shared" si="61"/>
        <v>0</v>
      </c>
      <c r="BM23" s="34">
        <f t="shared" si="61"/>
        <v>10.856999999999999</v>
      </c>
      <c r="BN23" s="34">
        <f t="shared" si="61"/>
        <v>0</v>
      </c>
      <c r="BO23" s="34">
        <f t="shared" si="61"/>
        <v>0</v>
      </c>
      <c r="BP23" s="34">
        <f t="shared" si="61"/>
        <v>10.856999999999999</v>
      </c>
      <c r="BQ23" s="34">
        <f t="shared" si="61"/>
        <v>0</v>
      </c>
      <c r="BR23" s="34">
        <f t="shared" si="61"/>
        <v>5.63</v>
      </c>
      <c r="BS23" s="34">
        <f t="shared" si="61"/>
        <v>0</v>
      </c>
      <c r="BT23" s="34">
        <f t="shared" si="61"/>
        <v>0</v>
      </c>
      <c r="BU23" s="34">
        <f t="shared" si="61"/>
        <v>5.63</v>
      </c>
      <c r="BV23" s="34">
        <f t="shared" si="61"/>
        <v>0</v>
      </c>
      <c r="BW23" s="34">
        <f t="shared" si="61"/>
        <v>7.9660000000000002</v>
      </c>
      <c r="BX23" s="34">
        <f t="shared" si="61"/>
        <v>0</v>
      </c>
      <c r="BY23" s="34">
        <f t="shared" si="61"/>
        <v>0</v>
      </c>
      <c r="BZ23" s="34">
        <f t="shared" si="61"/>
        <v>7.9660000000000002</v>
      </c>
      <c r="CA23" s="34">
        <f t="shared" si="61"/>
        <v>0</v>
      </c>
      <c r="CB23" s="34">
        <f t="shared" si="61"/>
        <v>4.4660000000000002</v>
      </c>
      <c r="CC23" s="34">
        <f t="shared" si="61"/>
        <v>0</v>
      </c>
      <c r="CD23" s="34">
        <f t="shared" si="61"/>
        <v>0</v>
      </c>
      <c r="CE23" s="34">
        <f t="shared" si="61"/>
        <v>4.4660000000000002</v>
      </c>
      <c r="CF23" s="34">
        <f t="shared" si="61"/>
        <v>0</v>
      </c>
      <c r="CG23" s="34">
        <f t="shared" si="61"/>
        <v>67.177000000000007</v>
      </c>
      <c r="CH23" s="34">
        <f t="shared" si="61"/>
        <v>0</v>
      </c>
      <c r="CI23" s="34">
        <f t="shared" si="61"/>
        <v>0</v>
      </c>
      <c r="CJ23" s="34">
        <f t="shared" si="61"/>
        <v>67.177000000000007</v>
      </c>
      <c r="CK23" s="34">
        <f t="shared" si="61"/>
        <v>0</v>
      </c>
      <c r="CL23" s="34">
        <f t="shared" si="61"/>
        <v>65.454999999999998</v>
      </c>
      <c r="CM23" s="34">
        <f t="shared" si="61"/>
        <v>0</v>
      </c>
      <c r="CN23" s="34">
        <f t="shared" si="61"/>
        <v>0</v>
      </c>
      <c r="CO23" s="34">
        <f t="shared" si="61"/>
        <v>65.454999999999998</v>
      </c>
      <c r="CP23" s="34">
        <f t="shared" si="61"/>
        <v>0</v>
      </c>
      <c r="CQ23" s="26" t="s">
        <v>65</v>
      </c>
    </row>
    <row r="24" spans="1:95" s="18" customFormat="1" ht="61.5" customHeight="1" x14ac:dyDescent="0.2">
      <c r="A24" s="33" t="s">
        <v>112</v>
      </c>
      <c r="B24" s="39" t="s">
        <v>115</v>
      </c>
      <c r="C24" s="26" t="s">
        <v>116</v>
      </c>
      <c r="D24" s="26" t="s">
        <v>65</v>
      </c>
      <c r="E24" s="26">
        <v>2024</v>
      </c>
      <c r="F24" s="26">
        <v>2028</v>
      </c>
      <c r="G24" s="26">
        <v>2025</v>
      </c>
      <c r="H24" s="26" t="s">
        <v>65</v>
      </c>
      <c r="I24" s="35">
        <f>T24</f>
        <v>22.263000000000002</v>
      </c>
      <c r="J24" s="26" t="s">
        <v>65</v>
      </c>
      <c r="K24" s="26" t="s">
        <v>65</v>
      </c>
      <c r="L24" s="35">
        <f>U24</f>
        <v>22.321999999999999</v>
      </c>
      <c r="M24" s="26" t="s">
        <v>65</v>
      </c>
      <c r="N24" s="26" t="s">
        <v>65</v>
      </c>
      <c r="O24" s="26" t="s">
        <v>65</v>
      </c>
      <c r="P24" s="26" t="s">
        <v>65</v>
      </c>
      <c r="Q24" s="26" t="s">
        <v>65</v>
      </c>
      <c r="R24" s="26" t="s">
        <v>65</v>
      </c>
      <c r="S24" s="26" t="s">
        <v>65</v>
      </c>
      <c r="T24" s="35">
        <v>22.263000000000002</v>
      </c>
      <c r="U24" s="35">
        <f>X24</f>
        <v>22.321999999999999</v>
      </c>
      <c r="V24" s="35">
        <v>22.263000000000002</v>
      </c>
      <c r="W24" s="35">
        <f>AI24+AS24+BC24+BM24+BW24</f>
        <v>22.263000000000002</v>
      </c>
      <c r="X24" s="35">
        <f>AN24+AX24+BH24+BR24+CB24</f>
        <v>22.321999999999999</v>
      </c>
      <c r="Y24" s="26" t="s">
        <v>65</v>
      </c>
      <c r="Z24" s="26" t="s">
        <v>65</v>
      </c>
      <c r="AA24" s="26" t="s">
        <v>65</v>
      </c>
      <c r="AB24" s="26" t="s">
        <v>65</v>
      </c>
      <c r="AC24" s="26" t="s">
        <v>65</v>
      </c>
      <c r="AD24" s="26" t="s">
        <v>65</v>
      </c>
      <c r="AE24" s="26" t="s">
        <v>65</v>
      </c>
      <c r="AF24" s="26" t="s">
        <v>65</v>
      </c>
      <c r="AG24" s="26" t="s">
        <v>65</v>
      </c>
      <c r="AH24" s="26" t="s">
        <v>65</v>
      </c>
      <c r="AI24" s="35">
        <f t="shared" ref="AI24:AI29" si="62">SUM(AJ24:AM24)</f>
        <v>4.1639999999999997</v>
      </c>
      <c r="AJ24" s="26">
        <v>0</v>
      </c>
      <c r="AK24" s="26">
        <v>0</v>
      </c>
      <c r="AL24" s="35">
        <v>4.1639999999999997</v>
      </c>
      <c r="AM24" s="26">
        <v>0</v>
      </c>
      <c r="AN24" s="35">
        <f t="shared" ref="AN24:AN29" si="63">SUM(AO24:AR24)</f>
        <v>11.62</v>
      </c>
      <c r="AO24" s="26">
        <v>0</v>
      </c>
      <c r="AP24" s="26">
        <v>0</v>
      </c>
      <c r="AQ24" s="35">
        <f>ROUND(11062125.92/1000000,3)+(0.465*1.2)</f>
        <v>11.62</v>
      </c>
      <c r="AR24" s="26">
        <v>0</v>
      </c>
      <c r="AS24" s="35">
        <f t="shared" ref="AS24:AS29" si="64">SUM(AT24:AW24)</f>
        <v>4.3550000000000004</v>
      </c>
      <c r="AT24" s="26">
        <v>0</v>
      </c>
      <c r="AU24" s="26">
        <v>0</v>
      </c>
      <c r="AV24" s="35">
        <v>4.3550000000000004</v>
      </c>
      <c r="AW24" s="26">
        <v>0</v>
      </c>
      <c r="AX24" s="35">
        <f t="shared" ref="AX24:AX29" si="65">SUM(AY24:BB24)</f>
        <v>10.702</v>
      </c>
      <c r="AY24" s="26">
        <v>0</v>
      </c>
      <c r="AZ24" s="26">
        <v>0</v>
      </c>
      <c r="BA24" s="35">
        <f>ROUND(10702089.82/1000000,3)</f>
        <v>10.702</v>
      </c>
      <c r="BB24" s="26">
        <v>0</v>
      </c>
      <c r="BC24" s="35">
        <f t="shared" ref="BC24:BC29" si="66">SUM(BD24:BG24)</f>
        <v>5.0170000000000003</v>
      </c>
      <c r="BD24" s="26">
        <v>0</v>
      </c>
      <c r="BE24" s="26">
        <v>0</v>
      </c>
      <c r="BF24" s="35">
        <v>5.0170000000000003</v>
      </c>
      <c r="BG24" s="26">
        <v>0</v>
      </c>
      <c r="BH24" s="35">
        <f t="shared" ref="BH24:BH29" si="67">SUM(BI24:BL24)</f>
        <v>0</v>
      </c>
      <c r="BI24" s="26">
        <v>0</v>
      </c>
      <c r="BJ24" s="26">
        <v>0</v>
      </c>
      <c r="BK24" s="35">
        <v>0</v>
      </c>
      <c r="BL24" s="26">
        <v>0</v>
      </c>
      <c r="BM24" s="35">
        <f t="shared" ref="BM24:BM29" si="68">SUM(BN24:BQ24)</f>
        <v>5.2270000000000003</v>
      </c>
      <c r="BN24" s="26">
        <v>0</v>
      </c>
      <c r="BO24" s="26">
        <v>0</v>
      </c>
      <c r="BP24" s="35">
        <v>5.2270000000000003</v>
      </c>
      <c r="BQ24" s="26">
        <v>0</v>
      </c>
      <c r="BR24" s="35">
        <f t="shared" ref="BR24:BR29" si="69">SUM(BS24:BV24)</f>
        <v>0</v>
      </c>
      <c r="BS24" s="26">
        <v>0</v>
      </c>
      <c r="BT24" s="26">
        <v>0</v>
      </c>
      <c r="BU24" s="35">
        <v>0</v>
      </c>
      <c r="BV24" s="26">
        <v>0</v>
      </c>
      <c r="BW24" s="35">
        <f t="shared" ref="BW24:BW29" si="70">SUM(BX24:CA24)</f>
        <v>3.5</v>
      </c>
      <c r="BX24" s="26">
        <v>0</v>
      </c>
      <c r="BY24" s="26">
        <v>0</v>
      </c>
      <c r="BZ24" s="35">
        <v>3.5</v>
      </c>
      <c r="CA24" s="35">
        <v>0</v>
      </c>
      <c r="CB24" s="35">
        <f t="shared" ref="CB24:CB29" si="71">SUM(CC24:CF24)</f>
        <v>0</v>
      </c>
      <c r="CC24" s="26">
        <v>0</v>
      </c>
      <c r="CD24" s="26">
        <v>0</v>
      </c>
      <c r="CE24" s="35">
        <v>0</v>
      </c>
      <c r="CF24" s="35">
        <v>0</v>
      </c>
      <c r="CG24" s="35">
        <f t="shared" ref="CG24:CG29" si="72">SUM(CH24:CK24)</f>
        <v>22.263000000000002</v>
      </c>
      <c r="CH24" s="26">
        <f t="shared" ref="CH24:CH29" si="73">AJ24+AT24+BD24+BN24+BX24</f>
        <v>0</v>
      </c>
      <c r="CI24" s="26">
        <f t="shared" ref="CI24:CK24" si="74">AK24+AU24+BE24+BO24+BY24</f>
        <v>0</v>
      </c>
      <c r="CJ24" s="35">
        <f t="shared" si="74"/>
        <v>22.263000000000002</v>
      </c>
      <c r="CK24" s="35">
        <f t="shared" si="74"/>
        <v>0</v>
      </c>
      <c r="CL24" s="35">
        <f t="shared" ref="CL24:CL29" si="75">SUM(CM24:CP24)</f>
        <v>22.321999999999999</v>
      </c>
      <c r="CM24" s="26">
        <f t="shared" ref="CM24:CM29" si="76">AO24+AY24+BI24+BS24+CC24</f>
        <v>0</v>
      </c>
      <c r="CN24" s="26">
        <f t="shared" ref="CN24:CP24" si="77">AP24+AZ24+BJ24+BT24+CD24</f>
        <v>0</v>
      </c>
      <c r="CO24" s="35">
        <f t="shared" si="77"/>
        <v>22.321999999999999</v>
      </c>
      <c r="CP24" s="35">
        <f t="shared" si="77"/>
        <v>0</v>
      </c>
      <c r="CQ24" s="40" t="s">
        <v>171</v>
      </c>
    </row>
    <row r="25" spans="1:95" s="18" customFormat="1" ht="51" customHeight="1" x14ac:dyDescent="0.2">
      <c r="A25" s="33" t="s">
        <v>112</v>
      </c>
      <c r="B25" s="39" t="s">
        <v>117</v>
      </c>
      <c r="C25" s="26" t="s">
        <v>118</v>
      </c>
      <c r="D25" s="26" t="s">
        <v>65</v>
      </c>
      <c r="E25" s="26">
        <v>2024</v>
      </c>
      <c r="F25" s="26">
        <v>2028</v>
      </c>
      <c r="G25" s="26">
        <v>2028</v>
      </c>
      <c r="H25" s="26" t="s">
        <v>65</v>
      </c>
      <c r="I25" s="35">
        <f t="shared" ref="I25:I29" si="78">T25</f>
        <v>25.123000000000001</v>
      </c>
      <c r="J25" s="26" t="s">
        <v>65</v>
      </c>
      <c r="K25" s="26" t="s">
        <v>65</v>
      </c>
      <c r="L25" s="35">
        <f t="shared" ref="L25:L29" si="79">U25</f>
        <v>25.643999999999998</v>
      </c>
      <c r="M25" s="26" t="s">
        <v>65</v>
      </c>
      <c r="N25" s="26" t="s">
        <v>65</v>
      </c>
      <c r="O25" s="26" t="s">
        <v>65</v>
      </c>
      <c r="P25" s="26" t="s">
        <v>65</v>
      </c>
      <c r="Q25" s="26" t="s">
        <v>65</v>
      </c>
      <c r="R25" s="26" t="s">
        <v>65</v>
      </c>
      <c r="S25" s="26" t="s">
        <v>65</v>
      </c>
      <c r="T25" s="35">
        <v>25.123000000000001</v>
      </c>
      <c r="U25" s="35">
        <f t="shared" ref="U25:U29" si="80">X25</f>
        <v>25.643999999999998</v>
      </c>
      <c r="V25" s="35">
        <v>25.123000000000001</v>
      </c>
      <c r="W25" s="35">
        <f t="shared" ref="W25:W29" si="81">AI25+AS25+BC25+BM25+BW25</f>
        <v>25.123000000000001</v>
      </c>
      <c r="X25" s="35">
        <f t="shared" ref="X25:X29" si="82">AN25+AX25+BH25+BR25+CB25</f>
        <v>25.643999999999998</v>
      </c>
      <c r="Y25" s="26" t="s">
        <v>65</v>
      </c>
      <c r="Z25" s="26" t="s">
        <v>65</v>
      </c>
      <c r="AA25" s="26" t="s">
        <v>65</v>
      </c>
      <c r="AB25" s="26" t="s">
        <v>65</v>
      </c>
      <c r="AC25" s="26" t="s">
        <v>65</v>
      </c>
      <c r="AD25" s="26" t="s">
        <v>65</v>
      </c>
      <c r="AE25" s="26" t="s">
        <v>65</v>
      </c>
      <c r="AF25" s="26" t="s">
        <v>65</v>
      </c>
      <c r="AG25" s="26" t="s">
        <v>65</v>
      </c>
      <c r="AH25" s="26" t="s">
        <v>65</v>
      </c>
      <c r="AI25" s="35">
        <f t="shared" si="62"/>
        <v>4.3090000000000002</v>
      </c>
      <c r="AJ25" s="26">
        <v>0</v>
      </c>
      <c r="AK25" s="26">
        <v>0</v>
      </c>
      <c r="AL25" s="35">
        <v>4.3090000000000002</v>
      </c>
      <c r="AM25" s="26">
        <v>0</v>
      </c>
      <c r="AN25" s="35">
        <f t="shared" si="63"/>
        <v>4.83</v>
      </c>
      <c r="AO25" s="26">
        <v>0</v>
      </c>
      <c r="AP25" s="26">
        <v>0</v>
      </c>
      <c r="AQ25" s="35">
        <f>ROUND(4829955.91/1000000,3)</f>
        <v>4.83</v>
      </c>
      <c r="AR25" s="26">
        <v>0</v>
      </c>
      <c r="AS25" s="35">
        <f t="shared" si="64"/>
        <v>5.3150000000000004</v>
      </c>
      <c r="AT25" s="26">
        <v>0</v>
      </c>
      <c r="AU25" s="26">
        <v>0</v>
      </c>
      <c r="AV25" s="35">
        <v>5.3150000000000004</v>
      </c>
      <c r="AW25" s="26">
        <v>0</v>
      </c>
      <c r="AX25" s="35">
        <f t="shared" si="65"/>
        <v>5.3150000000000004</v>
      </c>
      <c r="AY25" s="26">
        <v>0</v>
      </c>
      <c r="AZ25" s="26">
        <v>0</v>
      </c>
      <c r="BA25" s="35">
        <v>5.3150000000000004</v>
      </c>
      <c r="BB25" s="26">
        <v>0</v>
      </c>
      <c r="BC25" s="35">
        <f t="shared" si="66"/>
        <v>5.4029999999999996</v>
      </c>
      <c r="BD25" s="26">
        <v>0</v>
      </c>
      <c r="BE25" s="26">
        <v>0</v>
      </c>
      <c r="BF25" s="35">
        <v>5.4029999999999996</v>
      </c>
      <c r="BG25" s="26">
        <v>0</v>
      </c>
      <c r="BH25" s="35">
        <f t="shared" si="67"/>
        <v>5.4029999999999996</v>
      </c>
      <c r="BI25" s="26">
        <v>0</v>
      </c>
      <c r="BJ25" s="26">
        <v>0</v>
      </c>
      <c r="BK25" s="35">
        <v>5.4029999999999996</v>
      </c>
      <c r="BL25" s="26">
        <v>0</v>
      </c>
      <c r="BM25" s="35">
        <f t="shared" si="68"/>
        <v>5.63</v>
      </c>
      <c r="BN25" s="26">
        <v>0</v>
      </c>
      <c r="BO25" s="26">
        <v>0</v>
      </c>
      <c r="BP25" s="35">
        <v>5.63</v>
      </c>
      <c r="BQ25" s="26">
        <v>0</v>
      </c>
      <c r="BR25" s="35">
        <f t="shared" si="69"/>
        <v>5.63</v>
      </c>
      <c r="BS25" s="26">
        <v>0</v>
      </c>
      <c r="BT25" s="26">
        <v>0</v>
      </c>
      <c r="BU25" s="35">
        <v>5.63</v>
      </c>
      <c r="BV25" s="26">
        <v>0</v>
      </c>
      <c r="BW25" s="35">
        <f t="shared" si="70"/>
        <v>4.4660000000000002</v>
      </c>
      <c r="BX25" s="26">
        <v>0</v>
      </c>
      <c r="BY25" s="26">
        <v>0</v>
      </c>
      <c r="BZ25" s="35">
        <v>4.4660000000000002</v>
      </c>
      <c r="CA25" s="35">
        <v>0</v>
      </c>
      <c r="CB25" s="35">
        <f t="shared" si="71"/>
        <v>4.4660000000000002</v>
      </c>
      <c r="CC25" s="26">
        <v>0</v>
      </c>
      <c r="CD25" s="26">
        <v>0</v>
      </c>
      <c r="CE25" s="35">
        <v>4.4660000000000002</v>
      </c>
      <c r="CF25" s="35">
        <v>0</v>
      </c>
      <c r="CG25" s="35">
        <f t="shared" si="72"/>
        <v>25.123000000000001</v>
      </c>
      <c r="CH25" s="26">
        <f t="shared" si="73"/>
        <v>0</v>
      </c>
      <c r="CI25" s="26">
        <f t="shared" ref="CI25:CI29" si="83">AK25+AU25+BE25+BO25+BY25</f>
        <v>0</v>
      </c>
      <c r="CJ25" s="35">
        <f t="shared" ref="CJ25:CJ29" si="84">AL25+AV25+BF25+BP25+BZ25</f>
        <v>25.123000000000001</v>
      </c>
      <c r="CK25" s="35">
        <f t="shared" ref="CK25:CK29" si="85">AM25+AW25+BG25+BQ25+CA25</f>
        <v>0</v>
      </c>
      <c r="CL25" s="35">
        <f t="shared" si="75"/>
        <v>25.643999999999998</v>
      </c>
      <c r="CM25" s="26">
        <f t="shared" si="76"/>
        <v>0</v>
      </c>
      <c r="CN25" s="26">
        <f t="shared" ref="CN25:CN29" si="86">AP25+AZ25+BJ25+BT25+CD25</f>
        <v>0</v>
      </c>
      <c r="CO25" s="35">
        <f t="shared" ref="CO25:CO29" si="87">AQ25+BA25+BK25+BU25+CE25</f>
        <v>25.643999999999998</v>
      </c>
      <c r="CP25" s="35">
        <f t="shared" ref="CP25:CP29" si="88">AR25+BB25+BL25+BV25+CF25</f>
        <v>0</v>
      </c>
      <c r="CQ25" s="40" t="s">
        <v>172</v>
      </c>
    </row>
    <row r="26" spans="1:95" s="18" customFormat="1" ht="51.75" customHeight="1" x14ac:dyDescent="0.2">
      <c r="A26" s="33" t="s">
        <v>112</v>
      </c>
      <c r="B26" s="39" t="s">
        <v>119</v>
      </c>
      <c r="C26" s="26" t="s">
        <v>120</v>
      </c>
      <c r="D26" s="26" t="s">
        <v>65</v>
      </c>
      <c r="E26" s="26">
        <v>2024</v>
      </c>
      <c r="F26" s="26">
        <v>2024</v>
      </c>
      <c r="G26" s="26">
        <v>2024</v>
      </c>
      <c r="H26" s="26" t="s">
        <v>65</v>
      </c>
      <c r="I26" s="35">
        <f t="shared" si="78"/>
        <v>2.496</v>
      </c>
      <c r="J26" s="26" t="s">
        <v>65</v>
      </c>
      <c r="K26" s="26" t="s">
        <v>65</v>
      </c>
      <c r="L26" s="35">
        <f t="shared" si="79"/>
        <v>1.3879999999999999</v>
      </c>
      <c r="M26" s="26" t="s">
        <v>65</v>
      </c>
      <c r="N26" s="26" t="s">
        <v>65</v>
      </c>
      <c r="O26" s="26" t="s">
        <v>65</v>
      </c>
      <c r="P26" s="26" t="s">
        <v>65</v>
      </c>
      <c r="Q26" s="26" t="s">
        <v>65</v>
      </c>
      <c r="R26" s="26" t="s">
        <v>65</v>
      </c>
      <c r="S26" s="26" t="s">
        <v>65</v>
      </c>
      <c r="T26" s="35">
        <v>2.496</v>
      </c>
      <c r="U26" s="35">
        <f t="shared" si="80"/>
        <v>1.3879999999999999</v>
      </c>
      <c r="V26" s="35">
        <v>2.496</v>
      </c>
      <c r="W26" s="35">
        <f t="shared" si="81"/>
        <v>2.496</v>
      </c>
      <c r="X26" s="35">
        <f t="shared" si="82"/>
        <v>1.3879999999999999</v>
      </c>
      <c r="Y26" s="26" t="s">
        <v>65</v>
      </c>
      <c r="Z26" s="26" t="s">
        <v>65</v>
      </c>
      <c r="AA26" s="26" t="s">
        <v>65</v>
      </c>
      <c r="AB26" s="26" t="s">
        <v>65</v>
      </c>
      <c r="AC26" s="26" t="s">
        <v>65</v>
      </c>
      <c r="AD26" s="26" t="s">
        <v>65</v>
      </c>
      <c r="AE26" s="26" t="s">
        <v>65</v>
      </c>
      <c r="AF26" s="26" t="s">
        <v>65</v>
      </c>
      <c r="AG26" s="26" t="s">
        <v>65</v>
      </c>
      <c r="AH26" s="26" t="s">
        <v>65</v>
      </c>
      <c r="AI26" s="35">
        <f t="shared" si="62"/>
        <v>2.496</v>
      </c>
      <c r="AJ26" s="26">
        <v>0</v>
      </c>
      <c r="AK26" s="26">
        <v>0</v>
      </c>
      <c r="AL26" s="35">
        <v>2.496</v>
      </c>
      <c r="AM26" s="26">
        <v>0</v>
      </c>
      <c r="AN26" s="35">
        <f t="shared" si="63"/>
        <v>1.3879999999999999</v>
      </c>
      <c r="AO26" s="26">
        <v>0</v>
      </c>
      <c r="AP26" s="26">
        <v>0</v>
      </c>
      <c r="AQ26" s="35">
        <f>ROUND(1387698.53/1000000,3)</f>
        <v>1.3879999999999999</v>
      </c>
      <c r="AR26" s="26">
        <v>0</v>
      </c>
      <c r="AS26" s="35">
        <f t="shared" si="64"/>
        <v>0</v>
      </c>
      <c r="AT26" s="26">
        <v>0</v>
      </c>
      <c r="AU26" s="26">
        <v>0</v>
      </c>
      <c r="AV26" s="35">
        <v>0</v>
      </c>
      <c r="AW26" s="26">
        <v>0</v>
      </c>
      <c r="AX26" s="35">
        <f t="shared" si="65"/>
        <v>0</v>
      </c>
      <c r="AY26" s="26">
        <v>0</v>
      </c>
      <c r="AZ26" s="26">
        <v>0</v>
      </c>
      <c r="BA26" s="35">
        <v>0</v>
      </c>
      <c r="BB26" s="26">
        <v>0</v>
      </c>
      <c r="BC26" s="35">
        <f t="shared" si="66"/>
        <v>0</v>
      </c>
      <c r="BD26" s="26">
        <v>0</v>
      </c>
      <c r="BE26" s="26">
        <v>0</v>
      </c>
      <c r="BF26" s="35">
        <v>0</v>
      </c>
      <c r="BG26" s="26">
        <v>0</v>
      </c>
      <c r="BH26" s="35">
        <f t="shared" si="67"/>
        <v>0</v>
      </c>
      <c r="BI26" s="26">
        <v>0</v>
      </c>
      <c r="BJ26" s="26">
        <v>0</v>
      </c>
      <c r="BK26" s="35">
        <v>0</v>
      </c>
      <c r="BL26" s="26">
        <v>0</v>
      </c>
      <c r="BM26" s="35">
        <f t="shared" si="68"/>
        <v>0</v>
      </c>
      <c r="BN26" s="26">
        <v>0</v>
      </c>
      <c r="BO26" s="26">
        <v>0</v>
      </c>
      <c r="BP26" s="35">
        <v>0</v>
      </c>
      <c r="BQ26" s="26">
        <v>0</v>
      </c>
      <c r="BR26" s="35">
        <f t="shared" si="69"/>
        <v>0</v>
      </c>
      <c r="BS26" s="26">
        <v>0</v>
      </c>
      <c r="BT26" s="26">
        <v>0</v>
      </c>
      <c r="BU26" s="35">
        <v>0</v>
      </c>
      <c r="BV26" s="26">
        <v>0</v>
      </c>
      <c r="BW26" s="35">
        <f t="shared" si="70"/>
        <v>0</v>
      </c>
      <c r="BX26" s="26">
        <v>0</v>
      </c>
      <c r="BY26" s="26">
        <v>0</v>
      </c>
      <c r="BZ26" s="35">
        <v>0</v>
      </c>
      <c r="CA26" s="35">
        <v>0</v>
      </c>
      <c r="CB26" s="35">
        <f t="shared" si="71"/>
        <v>0</v>
      </c>
      <c r="CC26" s="26">
        <v>0</v>
      </c>
      <c r="CD26" s="26">
        <v>0</v>
      </c>
      <c r="CE26" s="35">
        <v>0</v>
      </c>
      <c r="CF26" s="35">
        <v>0</v>
      </c>
      <c r="CG26" s="35">
        <f t="shared" si="72"/>
        <v>2.496</v>
      </c>
      <c r="CH26" s="26">
        <f t="shared" si="73"/>
        <v>0</v>
      </c>
      <c r="CI26" s="26">
        <f t="shared" si="83"/>
        <v>0</v>
      </c>
      <c r="CJ26" s="35">
        <f t="shared" si="84"/>
        <v>2.496</v>
      </c>
      <c r="CK26" s="35">
        <f t="shared" si="85"/>
        <v>0</v>
      </c>
      <c r="CL26" s="35">
        <f t="shared" si="75"/>
        <v>1.3879999999999999</v>
      </c>
      <c r="CM26" s="26">
        <f t="shared" si="76"/>
        <v>0</v>
      </c>
      <c r="CN26" s="26">
        <f t="shared" si="86"/>
        <v>0</v>
      </c>
      <c r="CO26" s="35">
        <f t="shared" si="87"/>
        <v>1.3879999999999999</v>
      </c>
      <c r="CP26" s="35">
        <f t="shared" si="88"/>
        <v>0</v>
      </c>
      <c r="CQ26" s="40" t="s">
        <v>172</v>
      </c>
    </row>
    <row r="27" spans="1:95" s="18" customFormat="1" ht="51.75" customHeight="1" x14ac:dyDescent="0.2">
      <c r="A27" s="33" t="s">
        <v>112</v>
      </c>
      <c r="B27" s="39" t="s">
        <v>121</v>
      </c>
      <c r="C27" s="26" t="s">
        <v>122</v>
      </c>
      <c r="D27" s="26" t="s">
        <v>65</v>
      </c>
      <c r="E27" s="26">
        <v>2024</v>
      </c>
      <c r="F27" s="26">
        <v>2026</v>
      </c>
      <c r="G27" s="26">
        <v>2026</v>
      </c>
      <c r="H27" s="26" t="s">
        <v>65</v>
      </c>
      <c r="I27" s="35">
        <f t="shared" si="78"/>
        <v>11.011000000000001</v>
      </c>
      <c r="J27" s="26" t="s">
        <v>65</v>
      </c>
      <c r="K27" s="26" t="s">
        <v>65</v>
      </c>
      <c r="L27" s="35">
        <f t="shared" si="79"/>
        <v>7.25</v>
      </c>
      <c r="M27" s="26" t="s">
        <v>65</v>
      </c>
      <c r="N27" s="26" t="s">
        <v>65</v>
      </c>
      <c r="O27" s="26" t="s">
        <v>65</v>
      </c>
      <c r="P27" s="26" t="s">
        <v>65</v>
      </c>
      <c r="Q27" s="26" t="s">
        <v>65</v>
      </c>
      <c r="R27" s="26" t="s">
        <v>65</v>
      </c>
      <c r="S27" s="26" t="s">
        <v>65</v>
      </c>
      <c r="T27" s="35">
        <v>11.011000000000001</v>
      </c>
      <c r="U27" s="35">
        <f t="shared" si="80"/>
        <v>7.25</v>
      </c>
      <c r="V27" s="35">
        <v>11.011000000000001</v>
      </c>
      <c r="W27" s="35">
        <f t="shared" ref="W27" si="89">AI27+AS27+BC27+BM27+BW27</f>
        <v>11.011000000000001</v>
      </c>
      <c r="X27" s="35">
        <f t="shared" si="82"/>
        <v>7.25</v>
      </c>
      <c r="Y27" s="26" t="s">
        <v>65</v>
      </c>
      <c r="Z27" s="26" t="s">
        <v>65</v>
      </c>
      <c r="AA27" s="26" t="s">
        <v>65</v>
      </c>
      <c r="AB27" s="26" t="s">
        <v>65</v>
      </c>
      <c r="AC27" s="26" t="s">
        <v>65</v>
      </c>
      <c r="AD27" s="26" t="s">
        <v>65</v>
      </c>
      <c r="AE27" s="26" t="s">
        <v>65</v>
      </c>
      <c r="AF27" s="26" t="s">
        <v>65</v>
      </c>
      <c r="AG27" s="26" t="s">
        <v>65</v>
      </c>
      <c r="AH27" s="26" t="s">
        <v>65</v>
      </c>
      <c r="AI27" s="35">
        <f t="shared" si="62"/>
        <v>4.9610000000000003</v>
      </c>
      <c r="AJ27" s="26">
        <v>0</v>
      </c>
      <c r="AK27" s="26">
        <v>0</v>
      </c>
      <c r="AL27" s="35">
        <v>4.9610000000000003</v>
      </c>
      <c r="AM27" s="26">
        <v>0</v>
      </c>
      <c r="AN27" s="35">
        <f t="shared" si="63"/>
        <v>1.2</v>
      </c>
      <c r="AO27" s="26">
        <v>0</v>
      </c>
      <c r="AP27" s="26">
        <v>0</v>
      </c>
      <c r="AQ27" s="35">
        <f>ROUND(1000000/1000000*1.2,3)</f>
        <v>1.2</v>
      </c>
      <c r="AR27" s="26">
        <v>0</v>
      </c>
      <c r="AS27" s="35">
        <f t="shared" si="64"/>
        <v>5.1890000000000001</v>
      </c>
      <c r="AT27" s="26">
        <v>0</v>
      </c>
      <c r="AU27" s="26">
        <v>0</v>
      </c>
      <c r="AV27" s="35">
        <v>5.1890000000000001</v>
      </c>
      <c r="AW27" s="26">
        <v>0</v>
      </c>
      <c r="AX27" s="35">
        <f t="shared" si="65"/>
        <v>5.1890000000000001</v>
      </c>
      <c r="AY27" s="26">
        <v>0</v>
      </c>
      <c r="AZ27" s="26">
        <v>0</v>
      </c>
      <c r="BA27" s="35">
        <v>5.1890000000000001</v>
      </c>
      <c r="BB27" s="26">
        <v>0</v>
      </c>
      <c r="BC27" s="35">
        <f t="shared" si="66"/>
        <v>0.86099999999999999</v>
      </c>
      <c r="BD27" s="26">
        <v>0</v>
      </c>
      <c r="BE27" s="26">
        <v>0</v>
      </c>
      <c r="BF27" s="35">
        <v>0.86099999999999999</v>
      </c>
      <c r="BG27" s="26">
        <v>0</v>
      </c>
      <c r="BH27" s="35">
        <f t="shared" si="67"/>
        <v>0.86099999999999999</v>
      </c>
      <c r="BI27" s="26">
        <v>0</v>
      </c>
      <c r="BJ27" s="26">
        <v>0</v>
      </c>
      <c r="BK27" s="35">
        <v>0.86099999999999999</v>
      </c>
      <c r="BL27" s="26">
        <v>0</v>
      </c>
      <c r="BM27" s="35">
        <f t="shared" si="68"/>
        <v>0</v>
      </c>
      <c r="BN27" s="26">
        <v>0</v>
      </c>
      <c r="BO27" s="26">
        <v>0</v>
      </c>
      <c r="BP27" s="35">
        <v>0</v>
      </c>
      <c r="BQ27" s="26">
        <v>0</v>
      </c>
      <c r="BR27" s="35">
        <f t="shared" si="69"/>
        <v>0</v>
      </c>
      <c r="BS27" s="26">
        <v>0</v>
      </c>
      <c r="BT27" s="26">
        <v>0</v>
      </c>
      <c r="BU27" s="35">
        <v>0</v>
      </c>
      <c r="BV27" s="26">
        <v>0</v>
      </c>
      <c r="BW27" s="35">
        <f t="shared" si="70"/>
        <v>0</v>
      </c>
      <c r="BX27" s="26">
        <v>0</v>
      </c>
      <c r="BY27" s="26">
        <v>0</v>
      </c>
      <c r="BZ27" s="35">
        <v>0</v>
      </c>
      <c r="CA27" s="35">
        <v>0</v>
      </c>
      <c r="CB27" s="35">
        <f t="shared" si="71"/>
        <v>0</v>
      </c>
      <c r="CC27" s="26">
        <v>0</v>
      </c>
      <c r="CD27" s="26">
        <v>0</v>
      </c>
      <c r="CE27" s="35">
        <v>0</v>
      </c>
      <c r="CF27" s="35">
        <v>0</v>
      </c>
      <c r="CG27" s="35">
        <f t="shared" si="72"/>
        <v>11.011000000000001</v>
      </c>
      <c r="CH27" s="26">
        <f t="shared" si="73"/>
        <v>0</v>
      </c>
      <c r="CI27" s="26">
        <f t="shared" ref="CI27" si="90">AK27+AU27+BE27+BO27+BY27</f>
        <v>0</v>
      </c>
      <c r="CJ27" s="35">
        <f t="shared" ref="CJ27" si="91">AL27+AV27+BF27+BP27+BZ27</f>
        <v>11.011000000000001</v>
      </c>
      <c r="CK27" s="35">
        <f t="shared" ref="CK27" si="92">AM27+AW27+BG27+BQ27+CA27</f>
        <v>0</v>
      </c>
      <c r="CL27" s="35">
        <f t="shared" si="75"/>
        <v>7.25</v>
      </c>
      <c r="CM27" s="26">
        <f t="shared" si="76"/>
        <v>0</v>
      </c>
      <c r="CN27" s="26">
        <f t="shared" ref="CN27" si="93">AP27+AZ27+BJ27+BT27+CD27</f>
        <v>0</v>
      </c>
      <c r="CO27" s="35">
        <f t="shared" ref="CO27" si="94">AQ27+BA27+BK27+BU27+CE27</f>
        <v>7.25</v>
      </c>
      <c r="CP27" s="35">
        <f t="shared" ref="CP27" si="95">AR27+BB27+BL27+BV27+CF27</f>
        <v>0</v>
      </c>
      <c r="CQ27" s="40" t="s">
        <v>172</v>
      </c>
    </row>
    <row r="28" spans="1:95" s="18" customFormat="1" ht="53.25" customHeight="1" x14ac:dyDescent="0.2">
      <c r="A28" s="33" t="s">
        <v>112</v>
      </c>
      <c r="B28" s="39" t="s">
        <v>139</v>
      </c>
      <c r="C28" s="26" t="s">
        <v>140</v>
      </c>
      <c r="D28" s="26" t="s">
        <v>65</v>
      </c>
      <c r="E28" s="26">
        <v>2024</v>
      </c>
      <c r="F28" s="26">
        <v>2024</v>
      </c>
      <c r="G28" s="26">
        <v>2024</v>
      </c>
      <c r="H28" s="26" t="s">
        <v>65</v>
      </c>
      <c r="I28" s="35">
        <f t="shared" si="78"/>
        <v>0.6</v>
      </c>
      <c r="J28" s="26" t="s">
        <v>65</v>
      </c>
      <c r="K28" s="26" t="s">
        <v>65</v>
      </c>
      <c r="L28" s="35">
        <f t="shared" si="79"/>
        <v>3.1669999999999998</v>
      </c>
      <c r="M28" s="26" t="s">
        <v>65</v>
      </c>
      <c r="N28" s="26" t="s">
        <v>65</v>
      </c>
      <c r="O28" s="26" t="s">
        <v>65</v>
      </c>
      <c r="P28" s="26" t="s">
        <v>65</v>
      </c>
      <c r="Q28" s="26" t="s">
        <v>65</v>
      </c>
      <c r="R28" s="26" t="s">
        <v>65</v>
      </c>
      <c r="S28" s="26" t="s">
        <v>65</v>
      </c>
      <c r="T28" s="35">
        <v>0.6</v>
      </c>
      <c r="U28" s="35">
        <f t="shared" si="80"/>
        <v>3.1669999999999998</v>
      </c>
      <c r="V28" s="35">
        <v>0.6</v>
      </c>
      <c r="W28" s="35">
        <f t="shared" ref="W28" si="96">AI28+AS28+BC28+BM28+BW28</f>
        <v>0.6</v>
      </c>
      <c r="X28" s="35">
        <f t="shared" si="82"/>
        <v>3.1669999999999998</v>
      </c>
      <c r="Y28" s="26" t="s">
        <v>65</v>
      </c>
      <c r="Z28" s="26" t="s">
        <v>65</v>
      </c>
      <c r="AA28" s="26" t="s">
        <v>65</v>
      </c>
      <c r="AB28" s="26" t="s">
        <v>65</v>
      </c>
      <c r="AC28" s="26" t="s">
        <v>65</v>
      </c>
      <c r="AD28" s="26" t="s">
        <v>65</v>
      </c>
      <c r="AE28" s="26" t="s">
        <v>65</v>
      </c>
      <c r="AF28" s="26" t="s">
        <v>65</v>
      </c>
      <c r="AG28" s="26" t="s">
        <v>65</v>
      </c>
      <c r="AH28" s="26" t="s">
        <v>65</v>
      </c>
      <c r="AI28" s="35">
        <f t="shared" si="62"/>
        <v>0.6</v>
      </c>
      <c r="AJ28" s="26">
        <v>0</v>
      </c>
      <c r="AK28" s="26">
        <v>0</v>
      </c>
      <c r="AL28" s="35">
        <v>0.6</v>
      </c>
      <c r="AM28" s="26">
        <v>0</v>
      </c>
      <c r="AN28" s="35">
        <f t="shared" si="63"/>
        <v>3.1669999999999998</v>
      </c>
      <c r="AO28" s="26">
        <v>0</v>
      </c>
      <c r="AP28" s="26">
        <v>0</v>
      </c>
      <c r="AQ28" s="35">
        <f>ROUND(2.639*1.2,3)</f>
        <v>3.1669999999999998</v>
      </c>
      <c r="AR28" s="26">
        <v>0</v>
      </c>
      <c r="AS28" s="35">
        <f t="shared" si="64"/>
        <v>0</v>
      </c>
      <c r="AT28" s="26">
        <v>0</v>
      </c>
      <c r="AU28" s="26">
        <v>0</v>
      </c>
      <c r="AV28" s="35">
        <v>0</v>
      </c>
      <c r="AW28" s="26">
        <v>0</v>
      </c>
      <c r="AX28" s="35">
        <f t="shared" si="65"/>
        <v>0</v>
      </c>
      <c r="AY28" s="26">
        <v>0</v>
      </c>
      <c r="AZ28" s="26">
        <v>0</v>
      </c>
      <c r="BA28" s="35">
        <v>0</v>
      </c>
      <c r="BB28" s="26">
        <v>0</v>
      </c>
      <c r="BC28" s="35">
        <f t="shared" si="66"/>
        <v>0</v>
      </c>
      <c r="BD28" s="26">
        <v>0</v>
      </c>
      <c r="BE28" s="26">
        <v>0</v>
      </c>
      <c r="BF28" s="35">
        <v>0</v>
      </c>
      <c r="BG28" s="26">
        <v>0</v>
      </c>
      <c r="BH28" s="35">
        <f t="shared" si="67"/>
        <v>0</v>
      </c>
      <c r="BI28" s="26">
        <v>0</v>
      </c>
      <c r="BJ28" s="26">
        <v>0</v>
      </c>
      <c r="BK28" s="35">
        <v>0</v>
      </c>
      <c r="BL28" s="26">
        <v>0</v>
      </c>
      <c r="BM28" s="35">
        <f t="shared" si="68"/>
        <v>0</v>
      </c>
      <c r="BN28" s="26">
        <v>0</v>
      </c>
      <c r="BO28" s="26">
        <v>0</v>
      </c>
      <c r="BP28" s="35">
        <v>0</v>
      </c>
      <c r="BQ28" s="26">
        <v>0</v>
      </c>
      <c r="BR28" s="35">
        <f t="shared" si="69"/>
        <v>0</v>
      </c>
      <c r="BS28" s="26">
        <v>0</v>
      </c>
      <c r="BT28" s="26">
        <v>0</v>
      </c>
      <c r="BU28" s="35">
        <v>0</v>
      </c>
      <c r="BV28" s="26">
        <v>0</v>
      </c>
      <c r="BW28" s="35">
        <f t="shared" si="70"/>
        <v>0</v>
      </c>
      <c r="BX28" s="26">
        <v>0</v>
      </c>
      <c r="BY28" s="26">
        <v>0</v>
      </c>
      <c r="BZ28" s="35">
        <v>0</v>
      </c>
      <c r="CA28" s="35">
        <v>0</v>
      </c>
      <c r="CB28" s="35">
        <f t="shared" si="71"/>
        <v>0</v>
      </c>
      <c r="CC28" s="26">
        <v>0</v>
      </c>
      <c r="CD28" s="26">
        <v>0</v>
      </c>
      <c r="CE28" s="35">
        <v>0</v>
      </c>
      <c r="CF28" s="35">
        <v>0</v>
      </c>
      <c r="CG28" s="35">
        <f t="shared" si="72"/>
        <v>0.6</v>
      </c>
      <c r="CH28" s="26">
        <f t="shared" si="73"/>
        <v>0</v>
      </c>
      <c r="CI28" s="26">
        <f t="shared" ref="CI28" si="97">AK28+AU28+BE28+BO28+BY28</f>
        <v>0</v>
      </c>
      <c r="CJ28" s="35">
        <f t="shared" ref="CJ28" si="98">AL28+AV28+BF28+BP28+BZ28</f>
        <v>0.6</v>
      </c>
      <c r="CK28" s="35">
        <f t="shared" ref="CK28" si="99">AM28+AW28+BG28+BQ28+CA28</f>
        <v>0</v>
      </c>
      <c r="CL28" s="35">
        <f t="shared" si="75"/>
        <v>3.1669999999999998</v>
      </c>
      <c r="CM28" s="26">
        <f t="shared" si="76"/>
        <v>0</v>
      </c>
      <c r="CN28" s="26">
        <f t="shared" ref="CN28" si="100">AP28+AZ28+BJ28+BT28+CD28</f>
        <v>0</v>
      </c>
      <c r="CO28" s="35">
        <f t="shared" ref="CO28" si="101">AQ28+BA28+BK28+BU28+CE28</f>
        <v>3.1669999999999998</v>
      </c>
      <c r="CP28" s="35">
        <f t="shared" ref="CP28" si="102">AR28+BB28+BL28+BV28+CF28</f>
        <v>0</v>
      </c>
      <c r="CQ28" s="40" t="s">
        <v>172</v>
      </c>
    </row>
    <row r="29" spans="1:95" s="18" customFormat="1" ht="23.25" customHeight="1" x14ac:dyDescent="0.2">
      <c r="A29" s="33" t="s">
        <v>112</v>
      </c>
      <c r="B29" s="39" t="s">
        <v>141</v>
      </c>
      <c r="C29" s="26" t="s">
        <v>142</v>
      </c>
      <c r="D29" s="26" t="s">
        <v>65</v>
      </c>
      <c r="E29" s="26">
        <v>2026</v>
      </c>
      <c r="F29" s="26">
        <v>2026</v>
      </c>
      <c r="G29" s="26">
        <v>2026</v>
      </c>
      <c r="H29" s="26" t="s">
        <v>65</v>
      </c>
      <c r="I29" s="35">
        <f t="shared" si="78"/>
        <v>5.6840000000000002</v>
      </c>
      <c r="J29" s="26" t="s">
        <v>65</v>
      </c>
      <c r="K29" s="26" t="s">
        <v>65</v>
      </c>
      <c r="L29" s="35">
        <f t="shared" si="79"/>
        <v>5.6840000000000002</v>
      </c>
      <c r="M29" s="26" t="s">
        <v>65</v>
      </c>
      <c r="N29" s="26" t="s">
        <v>65</v>
      </c>
      <c r="O29" s="26" t="s">
        <v>65</v>
      </c>
      <c r="P29" s="26" t="s">
        <v>65</v>
      </c>
      <c r="Q29" s="26" t="s">
        <v>65</v>
      </c>
      <c r="R29" s="26" t="s">
        <v>65</v>
      </c>
      <c r="S29" s="26" t="s">
        <v>65</v>
      </c>
      <c r="T29" s="35">
        <v>5.6840000000000002</v>
      </c>
      <c r="U29" s="35">
        <f t="shared" si="80"/>
        <v>5.6840000000000002</v>
      </c>
      <c r="V29" s="35">
        <v>5.6840000000000002</v>
      </c>
      <c r="W29" s="35">
        <f t="shared" si="81"/>
        <v>5.6840000000000002</v>
      </c>
      <c r="X29" s="35">
        <f t="shared" si="82"/>
        <v>5.6840000000000002</v>
      </c>
      <c r="Y29" s="26" t="s">
        <v>65</v>
      </c>
      <c r="Z29" s="26" t="s">
        <v>65</v>
      </c>
      <c r="AA29" s="26" t="s">
        <v>65</v>
      </c>
      <c r="AB29" s="26" t="s">
        <v>65</v>
      </c>
      <c r="AC29" s="26" t="s">
        <v>65</v>
      </c>
      <c r="AD29" s="26" t="s">
        <v>65</v>
      </c>
      <c r="AE29" s="26" t="s">
        <v>65</v>
      </c>
      <c r="AF29" s="26" t="s">
        <v>65</v>
      </c>
      <c r="AG29" s="26" t="s">
        <v>65</v>
      </c>
      <c r="AH29" s="26" t="s">
        <v>65</v>
      </c>
      <c r="AI29" s="35">
        <f t="shared" si="62"/>
        <v>0</v>
      </c>
      <c r="AJ29" s="26">
        <v>0</v>
      </c>
      <c r="AK29" s="26">
        <v>0</v>
      </c>
      <c r="AL29" s="35">
        <v>0</v>
      </c>
      <c r="AM29" s="26">
        <v>0</v>
      </c>
      <c r="AN29" s="35">
        <f t="shared" si="63"/>
        <v>0</v>
      </c>
      <c r="AO29" s="26">
        <v>0</v>
      </c>
      <c r="AP29" s="26">
        <v>0</v>
      </c>
      <c r="AQ29" s="35">
        <v>0</v>
      </c>
      <c r="AR29" s="26">
        <v>0</v>
      </c>
      <c r="AS29" s="35">
        <f t="shared" si="64"/>
        <v>0</v>
      </c>
      <c r="AT29" s="26">
        <v>0</v>
      </c>
      <c r="AU29" s="26">
        <v>0</v>
      </c>
      <c r="AV29" s="35">
        <v>0</v>
      </c>
      <c r="AW29" s="26">
        <v>0</v>
      </c>
      <c r="AX29" s="35">
        <f t="shared" si="65"/>
        <v>0</v>
      </c>
      <c r="AY29" s="26">
        <v>0</v>
      </c>
      <c r="AZ29" s="26">
        <v>0</v>
      </c>
      <c r="BA29" s="35">
        <v>0</v>
      </c>
      <c r="BB29" s="26">
        <v>0</v>
      </c>
      <c r="BC29" s="35">
        <f t="shared" si="66"/>
        <v>5.6840000000000002</v>
      </c>
      <c r="BD29" s="26">
        <v>0</v>
      </c>
      <c r="BE29" s="26">
        <v>0</v>
      </c>
      <c r="BF29" s="35">
        <v>5.6840000000000002</v>
      </c>
      <c r="BG29" s="26">
        <v>0</v>
      </c>
      <c r="BH29" s="35">
        <f t="shared" si="67"/>
        <v>5.6840000000000002</v>
      </c>
      <c r="BI29" s="26">
        <v>0</v>
      </c>
      <c r="BJ29" s="26">
        <v>0</v>
      </c>
      <c r="BK29" s="35">
        <v>5.6840000000000002</v>
      </c>
      <c r="BL29" s="26">
        <v>0</v>
      </c>
      <c r="BM29" s="35">
        <f t="shared" si="68"/>
        <v>0</v>
      </c>
      <c r="BN29" s="26">
        <v>0</v>
      </c>
      <c r="BO29" s="26">
        <v>0</v>
      </c>
      <c r="BP29" s="35">
        <v>0</v>
      </c>
      <c r="BQ29" s="26">
        <v>0</v>
      </c>
      <c r="BR29" s="35">
        <f t="shared" si="69"/>
        <v>0</v>
      </c>
      <c r="BS29" s="26">
        <v>0</v>
      </c>
      <c r="BT29" s="26">
        <v>0</v>
      </c>
      <c r="BU29" s="35">
        <v>0</v>
      </c>
      <c r="BV29" s="26">
        <v>0</v>
      </c>
      <c r="BW29" s="35">
        <f t="shared" si="70"/>
        <v>0</v>
      </c>
      <c r="BX29" s="26">
        <v>0</v>
      </c>
      <c r="BY29" s="26">
        <v>0</v>
      </c>
      <c r="BZ29" s="35">
        <v>0</v>
      </c>
      <c r="CA29" s="35">
        <v>0</v>
      </c>
      <c r="CB29" s="35">
        <f t="shared" si="71"/>
        <v>0</v>
      </c>
      <c r="CC29" s="26">
        <v>0</v>
      </c>
      <c r="CD29" s="26">
        <v>0</v>
      </c>
      <c r="CE29" s="35">
        <v>0</v>
      </c>
      <c r="CF29" s="35">
        <v>0</v>
      </c>
      <c r="CG29" s="35">
        <f t="shared" si="72"/>
        <v>5.6840000000000002</v>
      </c>
      <c r="CH29" s="26">
        <f t="shared" si="73"/>
        <v>0</v>
      </c>
      <c r="CI29" s="26">
        <f t="shared" si="83"/>
        <v>0</v>
      </c>
      <c r="CJ29" s="35">
        <f t="shared" si="84"/>
        <v>5.6840000000000002</v>
      </c>
      <c r="CK29" s="35">
        <f t="shared" si="85"/>
        <v>0</v>
      </c>
      <c r="CL29" s="35">
        <f t="shared" si="75"/>
        <v>5.6840000000000002</v>
      </c>
      <c r="CM29" s="26">
        <f t="shared" si="76"/>
        <v>0</v>
      </c>
      <c r="CN29" s="26">
        <f t="shared" si="86"/>
        <v>0</v>
      </c>
      <c r="CO29" s="35">
        <f t="shared" si="87"/>
        <v>5.6840000000000002</v>
      </c>
      <c r="CP29" s="35">
        <f t="shared" si="88"/>
        <v>0</v>
      </c>
      <c r="CQ29" s="26" t="s">
        <v>65</v>
      </c>
    </row>
    <row r="30" spans="1:95" s="18" customFormat="1" ht="39.75" customHeight="1" x14ac:dyDescent="0.2">
      <c r="A30" s="24" t="s">
        <v>105</v>
      </c>
      <c r="B30" s="31" t="s">
        <v>98</v>
      </c>
      <c r="C30" s="32" t="s">
        <v>114</v>
      </c>
      <c r="D30" s="26" t="s">
        <v>65</v>
      </c>
      <c r="E30" s="26" t="s">
        <v>65</v>
      </c>
      <c r="F30" s="26" t="s">
        <v>65</v>
      </c>
      <c r="G30" s="26" t="s">
        <v>65</v>
      </c>
      <c r="H30" s="26" t="s">
        <v>65</v>
      </c>
      <c r="I30" s="34">
        <f>I31</f>
        <v>58.780999999999992</v>
      </c>
      <c r="J30" s="26" t="s">
        <v>65</v>
      </c>
      <c r="K30" s="26" t="s">
        <v>65</v>
      </c>
      <c r="L30" s="34">
        <f>L31</f>
        <v>77.853999999999999</v>
      </c>
      <c r="M30" s="26" t="s">
        <v>65</v>
      </c>
      <c r="N30" s="26" t="s">
        <v>65</v>
      </c>
      <c r="O30" s="26" t="s">
        <v>65</v>
      </c>
      <c r="P30" s="26" t="s">
        <v>65</v>
      </c>
      <c r="Q30" s="26" t="s">
        <v>65</v>
      </c>
      <c r="R30" s="26" t="s">
        <v>65</v>
      </c>
      <c r="S30" s="26" t="s">
        <v>65</v>
      </c>
      <c r="T30" s="34">
        <f t="shared" ref="T30:U30" si="103">T31</f>
        <v>58.780999999999992</v>
      </c>
      <c r="U30" s="34">
        <f t="shared" si="103"/>
        <v>77.853999999999999</v>
      </c>
      <c r="V30" s="34">
        <f t="shared" ref="V30:X30" si="104">V31</f>
        <v>58.780999999999992</v>
      </c>
      <c r="W30" s="34">
        <f t="shared" si="104"/>
        <v>58.780999999999992</v>
      </c>
      <c r="X30" s="34">
        <f t="shared" si="104"/>
        <v>77.853999999999999</v>
      </c>
      <c r="Y30" s="26" t="s">
        <v>65</v>
      </c>
      <c r="Z30" s="26" t="s">
        <v>65</v>
      </c>
      <c r="AA30" s="26" t="s">
        <v>65</v>
      </c>
      <c r="AB30" s="26" t="s">
        <v>65</v>
      </c>
      <c r="AC30" s="26" t="s">
        <v>65</v>
      </c>
      <c r="AD30" s="26" t="s">
        <v>65</v>
      </c>
      <c r="AE30" s="26" t="s">
        <v>65</v>
      </c>
      <c r="AF30" s="26" t="s">
        <v>65</v>
      </c>
      <c r="AG30" s="26" t="s">
        <v>65</v>
      </c>
      <c r="AH30" s="26" t="s">
        <v>65</v>
      </c>
      <c r="AI30" s="34">
        <f>AI31</f>
        <v>23.609000000000002</v>
      </c>
      <c r="AJ30" s="34">
        <f t="shared" ref="AJ30:CP30" si="105">AJ31</f>
        <v>0</v>
      </c>
      <c r="AK30" s="34">
        <f t="shared" si="105"/>
        <v>0</v>
      </c>
      <c r="AL30" s="34">
        <f t="shared" si="105"/>
        <v>12.125</v>
      </c>
      <c r="AM30" s="34">
        <f t="shared" si="105"/>
        <v>11.484</v>
      </c>
      <c r="AN30" s="34">
        <f t="shared" si="105"/>
        <v>30.215000000000003</v>
      </c>
      <c r="AO30" s="34">
        <f t="shared" si="105"/>
        <v>0</v>
      </c>
      <c r="AP30" s="34">
        <f t="shared" si="105"/>
        <v>0</v>
      </c>
      <c r="AQ30" s="34">
        <f t="shared" si="105"/>
        <v>18.731000000000002</v>
      </c>
      <c r="AR30" s="34">
        <f t="shared" si="105"/>
        <v>11.484</v>
      </c>
      <c r="AS30" s="34">
        <f t="shared" si="105"/>
        <v>13.653</v>
      </c>
      <c r="AT30" s="34">
        <f t="shared" si="105"/>
        <v>0</v>
      </c>
      <c r="AU30" s="34">
        <f t="shared" si="105"/>
        <v>0</v>
      </c>
      <c r="AV30" s="34">
        <f t="shared" si="105"/>
        <v>6.6020000000000003</v>
      </c>
      <c r="AW30" s="34">
        <f t="shared" si="105"/>
        <v>7.0510000000000002</v>
      </c>
      <c r="AX30" s="34">
        <f t="shared" si="105"/>
        <v>26.119999999999997</v>
      </c>
      <c r="AY30" s="34">
        <f t="shared" si="105"/>
        <v>0</v>
      </c>
      <c r="AZ30" s="34">
        <f t="shared" si="105"/>
        <v>0</v>
      </c>
      <c r="BA30" s="34">
        <f t="shared" si="105"/>
        <v>19.068999999999999</v>
      </c>
      <c r="BB30" s="34">
        <f t="shared" si="105"/>
        <v>7.0510000000000002</v>
      </c>
      <c r="BC30" s="34">
        <f t="shared" si="105"/>
        <v>6.88</v>
      </c>
      <c r="BD30" s="34">
        <f t="shared" si="105"/>
        <v>0</v>
      </c>
      <c r="BE30" s="34">
        <f t="shared" si="105"/>
        <v>0</v>
      </c>
      <c r="BF30" s="34">
        <f t="shared" si="105"/>
        <v>6.88</v>
      </c>
      <c r="BG30" s="34">
        <f t="shared" si="105"/>
        <v>0</v>
      </c>
      <c r="BH30" s="34">
        <f t="shared" si="105"/>
        <v>6.88</v>
      </c>
      <c r="BI30" s="34">
        <f t="shared" si="105"/>
        <v>0</v>
      </c>
      <c r="BJ30" s="34">
        <f t="shared" si="105"/>
        <v>0</v>
      </c>
      <c r="BK30" s="34">
        <f t="shared" si="105"/>
        <v>6.88</v>
      </c>
      <c r="BL30" s="34">
        <f t="shared" si="105"/>
        <v>0</v>
      </c>
      <c r="BM30" s="34">
        <f t="shared" si="105"/>
        <v>7.1689999999999996</v>
      </c>
      <c r="BN30" s="34">
        <f t="shared" si="105"/>
        <v>0</v>
      </c>
      <c r="BO30" s="34">
        <f t="shared" si="105"/>
        <v>0</v>
      </c>
      <c r="BP30" s="34">
        <f t="shared" si="105"/>
        <v>7.1689999999999996</v>
      </c>
      <c r="BQ30" s="34">
        <f t="shared" si="105"/>
        <v>0</v>
      </c>
      <c r="BR30" s="34">
        <f t="shared" si="105"/>
        <v>7.1689999999999996</v>
      </c>
      <c r="BS30" s="34">
        <f t="shared" si="105"/>
        <v>0</v>
      </c>
      <c r="BT30" s="34">
        <f t="shared" si="105"/>
        <v>0</v>
      </c>
      <c r="BU30" s="34">
        <f t="shared" si="105"/>
        <v>7.1689999999999996</v>
      </c>
      <c r="BV30" s="34">
        <f t="shared" si="105"/>
        <v>0</v>
      </c>
      <c r="BW30" s="34">
        <f t="shared" si="105"/>
        <v>7.47</v>
      </c>
      <c r="BX30" s="34">
        <f t="shared" si="105"/>
        <v>0</v>
      </c>
      <c r="BY30" s="34">
        <f t="shared" si="105"/>
        <v>0</v>
      </c>
      <c r="BZ30" s="34">
        <f t="shared" si="105"/>
        <v>7.47</v>
      </c>
      <c r="CA30" s="34">
        <f t="shared" si="105"/>
        <v>0</v>
      </c>
      <c r="CB30" s="34">
        <f t="shared" si="105"/>
        <v>7.47</v>
      </c>
      <c r="CC30" s="34">
        <f t="shared" si="105"/>
        <v>0</v>
      </c>
      <c r="CD30" s="34">
        <f t="shared" si="105"/>
        <v>0</v>
      </c>
      <c r="CE30" s="34">
        <f t="shared" si="105"/>
        <v>7.47</v>
      </c>
      <c r="CF30" s="34">
        <f t="shared" si="105"/>
        <v>0</v>
      </c>
      <c r="CG30" s="34">
        <f t="shared" si="105"/>
        <v>58.780999999999992</v>
      </c>
      <c r="CH30" s="34">
        <f t="shared" si="105"/>
        <v>0</v>
      </c>
      <c r="CI30" s="34">
        <f t="shared" si="105"/>
        <v>0</v>
      </c>
      <c r="CJ30" s="34">
        <f t="shared" si="105"/>
        <v>40.245999999999995</v>
      </c>
      <c r="CK30" s="34">
        <f t="shared" si="105"/>
        <v>18.535</v>
      </c>
      <c r="CL30" s="34">
        <f t="shared" si="105"/>
        <v>77.853999999999999</v>
      </c>
      <c r="CM30" s="34">
        <f t="shared" si="105"/>
        <v>0</v>
      </c>
      <c r="CN30" s="34">
        <f t="shared" si="105"/>
        <v>0</v>
      </c>
      <c r="CO30" s="34">
        <f t="shared" si="105"/>
        <v>59.318999999999996</v>
      </c>
      <c r="CP30" s="34">
        <f t="shared" si="105"/>
        <v>18.535</v>
      </c>
      <c r="CQ30" s="26" t="s">
        <v>65</v>
      </c>
    </row>
    <row r="31" spans="1:95" s="18" customFormat="1" ht="35.25" customHeight="1" x14ac:dyDescent="0.2">
      <c r="A31" s="24" t="s">
        <v>103</v>
      </c>
      <c r="B31" s="31" t="s">
        <v>106</v>
      </c>
      <c r="C31" s="32" t="s">
        <v>114</v>
      </c>
      <c r="D31" s="26" t="s">
        <v>65</v>
      </c>
      <c r="E31" s="26" t="s">
        <v>65</v>
      </c>
      <c r="F31" s="26" t="s">
        <v>65</v>
      </c>
      <c r="G31" s="26" t="s">
        <v>65</v>
      </c>
      <c r="H31" s="26" t="s">
        <v>65</v>
      </c>
      <c r="I31" s="34">
        <f>SUM(I32:I33)</f>
        <v>58.780999999999992</v>
      </c>
      <c r="J31" s="26" t="s">
        <v>65</v>
      </c>
      <c r="K31" s="26" t="s">
        <v>65</v>
      </c>
      <c r="L31" s="34">
        <f>SUM(L32:L33)</f>
        <v>77.853999999999999</v>
      </c>
      <c r="M31" s="26" t="s">
        <v>65</v>
      </c>
      <c r="N31" s="26" t="s">
        <v>65</v>
      </c>
      <c r="O31" s="26" t="s">
        <v>65</v>
      </c>
      <c r="P31" s="26" t="s">
        <v>65</v>
      </c>
      <c r="Q31" s="26" t="s">
        <v>65</v>
      </c>
      <c r="R31" s="26" t="s">
        <v>65</v>
      </c>
      <c r="S31" s="26" t="s">
        <v>65</v>
      </c>
      <c r="T31" s="34">
        <f t="shared" ref="T31:V31" si="106">SUM(T32:T33)</f>
        <v>58.780999999999992</v>
      </c>
      <c r="U31" s="34">
        <f t="shared" si="106"/>
        <v>77.853999999999999</v>
      </c>
      <c r="V31" s="34">
        <f t="shared" si="106"/>
        <v>58.780999999999992</v>
      </c>
      <c r="W31" s="34">
        <f t="shared" ref="W31:X31" si="107">SUM(W32:W33)</f>
        <v>58.780999999999992</v>
      </c>
      <c r="X31" s="34">
        <f t="shared" si="107"/>
        <v>77.853999999999999</v>
      </c>
      <c r="Y31" s="26" t="s">
        <v>65</v>
      </c>
      <c r="Z31" s="26" t="s">
        <v>65</v>
      </c>
      <c r="AA31" s="26" t="s">
        <v>65</v>
      </c>
      <c r="AB31" s="26" t="s">
        <v>65</v>
      </c>
      <c r="AC31" s="26" t="s">
        <v>65</v>
      </c>
      <c r="AD31" s="26" t="s">
        <v>65</v>
      </c>
      <c r="AE31" s="26" t="s">
        <v>65</v>
      </c>
      <c r="AF31" s="26" t="s">
        <v>65</v>
      </c>
      <c r="AG31" s="26" t="s">
        <v>65</v>
      </c>
      <c r="AH31" s="26" t="s">
        <v>65</v>
      </c>
      <c r="AI31" s="34">
        <f>SUM(AI32:AI33)</f>
        <v>23.609000000000002</v>
      </c>
      <c r="AJ31" s="34">
        <f t="shared" ref="AJ31:CP31" si="108">SUM(AJ32:AJ33)</f>
        <v>0</v>
      </c>
      <c r="AK31" s="34">
        <f t="shared" si="108"/>
        <v>0</v>
      </c>
      <c r="AL31" s="34">
        <f t="shared" si="108"/>
        <v>12.125</v>
      </c>
      <c r="AM31" s="34">
        <f t="shared" si="108"/>
        <v>11.484</v>
      </c>
      <c r="AN31" s="34">
        <f t="shared" si="108"/>
        <v>30.215000000000003</v>
      </c>
      <c r="AO31" s="34">
        <f t="shared" si="108"/>
        <v>0</v>
      </c>
      <c r="AP31" s="34">
        <f t="shared" si="108"/>
        <v>0</v>
      </c>
      <c r="AQ31" s="34">
        <f t="shared" si="108"/>
        <v>18.731000000000002</v>
      </c>
      <c r="AR31" s="34">
        <f t="shared" si="108"/>
        <v>11.484</v>
      </c>
      <c r="AS31" s="34">
        <f t="shared" si="108"/>
        <v>13.653</v>
      </c>
      <c r="AT31" s="34">
        <f t="shared" si="108"/>
        <v>0</v>
      </c>
      <c r="AU31" s="34">
        <f t="shared" si="108"/>
        <v>0</v>
      </c>
      <c r="AV31" s="34">
        <f t="shared" si="108"/>
        <v>6.6020000000000003</v>
      </c>
      <c r="AW31" s="34">
        <f t="shared" si="108"/>
        <v>7.0510000000000002</v>
      </c>
      <c r="AX31" s="34">
        <f t="shared" si="108"/>
        <v>26.119999999999997</v>
      </c>
      <c r="AY31" s="34">
        <f t="shared" si="108"/>
        <v>0</v>
      </c>
      <c r="AZ31" s="34">
        <f t="shared" si="108"/>
        <v>0</v>
      </c>
      <c r="BA31" s="34">
        <f t="shared" si="108"/>
        <v>19.068999999999999</v>
      </c>
      <c r="BB31" s="34">
        <f t="shared" si="108"/>
        <v>7.0510000000000002</v>
      </c>
      <c r="BC31" s="34">
        <f t="shared" si="108"/>
        <v>6.88</v>
      </c>
      <c r="BD31" s="34">
        <f t="shared" si="108"/>
        <v>0</v>
      </c>
      <c r="BE31" s="34">
        <f t="shared" si="108"/>
        <v>0</v>
      </c>
      <c r="BF31" s="34">
        <f t="shared" si="108"/>
        <v>6.88</v>
      </c>
      <c r="BG31" s="34">
        <f t="shared" si="108"/>
        <v>0</v>
      </c>
      <c r="BH31" s="34">
        <f t="shared" si="108"/>
        <v>6.88</v>
      </c>
      <c r="BI31" s="34">
        <f t="shared" si="108"/>
        <v>0</v>
      </c>
      <c r="BJ31" s="34">
        <f t="shared" si="108"/>
        <v>0</v>
      </c>
      <c r="BK31" s="34">
        <f t="shared" si="108"/>
        <v>6.88</v>
      </c>
      <c r="BL31" s="34">
        <f t="shared" si="108"/>
        <v>0</v>
      </c>
      <c r="BM31" s="34">
        <f t="shared" si="108"/>
        <v>7.1689999999999996</v>
      </c>
      <c r="BN31" s="34">
        <f t="shared" si="108"/>
        <v>0</v>
      </c>
      <c r="BO31" s="34">
        <f t="shared" si="108"/>
        <v>0</v>
      </c>
      <c r="BP31" s="34">
        <f t="shared" si="108"/>
        <v>7.1689999999999996</v>
      </c>
      <c r="BQ31" s="34">
        <f t="shared" si="108"/>
        <v>0</v>
      </c>
      <c r="BR31" s="34">
        <f t="shared" si="108"/>
        <v>7.1689999999999996</v>
      </c>
      <c r="BS31" s="34">
        <f t="shared" si="108"/>
        <v>0</v>
      </c>
      <c r="BT31" s="34">
        <f t="shared" si="108"/>
        <v>0</v>
      </c>
      <c r="BU31" s="34">
        <f t="shared" si="108"/>
        <v>7.1689999999999996</v>
      </c>
      <c r="BV31" s="34">
        <f t="shared" si="108"/>
        <v>0</v>
      </c>
      <c r="BW31" s="34">
        <f t="shared" si="108"/>
        <v>7.47</v>
      </c>
      <c r="BX31" s="34">
        <f t="shared" si="108"/>
        <v>0</v>
      </c>
      <c r="BY31" s="34">
        <f t="shared" si="108"/>
        <v>0</v>
      </c>
      <c r="BZ31" s="34">
        <f t="shared" si="108"/>
        <v>7.47</v>
      </c>
      <c r="CA31" s="34">
        <f t="shared" si="108"/>
        <v>0</v>
      </c>
      <c r="CB31" s="34">
        <f t="shared" si="108"/>
        <v>7.47</v>
      </c>
      <c r="CC31" s="34">
        <f t="shared" si="108"/>
        <v>0</v>
      </c>
      <c r="CD31" s="34">
        <f t="shared" si="108"/>
        <v>0</v>
      </c>
      <c r="CE31" s="34">
        <f t="shared" si="108"/>
        <v>7.47</v>
      </c>
      <c r="CF31" s="34">
        <f t="shared" si="108"/>
        <v>0</v>
      </c>
      <c r="CG31" s="34">
        <f t="shared" si="108"/>
        <v>58.780999999999992</v>
      </c>
      <c r="CH31" s="34">
        <f t="shared" si="108"/>
        <v>0</v>
      </c>
      <c r="CI31" s="34">
        <f t="shared" si="108"/>
        <v>0</v>
      </c>
      <c r="CJ31" s="34">
        <f t="shared" si="108"/>
        <v>40.245999999999995</v>
      </c>
      <c r="CK31" s="34">
        <f t="shared" si="108"/>
        <v>18.535</v>
      </c>
      <c r="CL31" s="34">
        <f t="shared" si="108"/>
        <v>77.853999999999999</v>
      </c>
      <c r="CM31" s="34">
        <f t="shared" si="108"/>
        <v>0</v>
      </c>
      <c r="CN31" s="34">
        <f t="shared" si="108"/>
        <v>0</v>
      </c>
      <c r="CO31" s="34">
        <f t="shared" si="108"/>
        <v>59.318999999999996</v>
      </c>
      <c r="CP31" s="34">
        <f t="shared" si="108"/>
        <v>18.535</v>
      </c>
      <c r="CQ31" s="26" t="s">
        <v>65</v>
      </c>
    </row>
    <row r="32" spans="1:95" s="18" customFormat="1" ht="30" customHeight="1" x14ac:dyDescent="0.2">
      <c r="A32" s="33" t="s">
        <v>103</v>
      </c>
      <c r="B32" s="39" t="s">
        <v>111</v>
      </c>
      <c r="C32" s="26" t="s">
        <v>123</v>
      </c>
      <c r="D32" s="26" t="s">
        <v>65</v>
      </c>
      <c r="E32" s="26">
        <v>2024</v>
      </c>
      <c r="F32" s="26">
        <v>2025</v>
      </c>
      <c r="G32" s="26">
        <v>2025</v>
      </c>
      <c r="H32" s="26" t="s">
        <v>65</v>
      </c>
      <c r="I32" s="35">
        <f t="shared" ref="I32:I33" si="109">T32</f>
        <v>18.535</v>
      </c>
      <c r="J32" s="26" t="s">
        <v>65</v>
      </c>
      <c r="K32" s="26" t="s">
        <v>65</v>
      </c>
      <c r="L32" s="35">
        <f>U32</f>
        <v>18.535</v>
      </c>
      <c r="M32" s="26" t="s">
        <v>65</v>
      </c>
      <c r="N32" s="26" t="s">
        <v>65</v>
      </c>
      <c r="O32" s="26" t="s">
        <v>65</v>
      </c>
      <c r="P32" s="26" t="s">
        <v>65</v>
      </c>
      <c r="Q32" s="26" t="s">
        <v>65</v>
      </c>
      <c r="R32" s="26" t="s">
        <v>65</v>
      </c>
      <c r="S32" s="26" t="s">
        <v>65</v>
      </c>
      <c r="T32" s="35">
        <v>18.535</v>
      </c>
      <c r="U32" s="35">
        <f t="shared" ref="U32:U46" si="110">X32</f>
        <v>18.535</v>
      </c>
      <c r="V32" s="35">
        <v>18.535</v>
      </c>
      <c r="W32" s="35">
        <f>AI32+AS32+BC32+BM32+BW32</f>
        <v>18.535</v>
      </c>
      <c r="X32" s="35">
        <f t="shared" ref="X32:X33" si="111">AN32+AX32+BH32+BR32+CB32</f>
        <v>18.535</v>
      </c>
      <c r="Y32" s="26" t="s">
        <v>65</v>
      </c>
      <c r="Z32" s="26" t="s">
        <v>65</v>
      </c>
      <c r="AA32" s="26" t="s">
        <v>65</v>
      </c>
      <c r="AB32" s="26" t="s">
        <v>65</v>
      </c>
      <c r="AC32" s="26" t="s">
        <v>65</v>
      </c>
      <c r="AD32" s="26" t="s">
        <v>65</v>
      </c>
      <c r="AE32" s="26" t="s">
        <v>65</v>
      </c>
      <c r="AF32" s="26" t="s">
        <v>65</v>
      </c>
      <c r="AG32" s="26" t="s">
        <v>65</v>
      </c>
      <c r="AH32" s="26" t="s">
        <v>65</v>
      </c>
      <c r="AI32" s="35">
        <f>SUM(AJ32:AM32)</f>
        <v>11.484</v>
      </c>
      <c r="AJ32" s="26">
        <v>0</v>
      </c>
      <c r="AK32" s="26">
        <v>0</v>
      </c>
      <c r="AL32" s="35">
        <v>0</v>
      </c>
      <c r="AM32" s="35">
        <v>11.484</v>
      </c>
      <c r="AN32" s="35">
        <f>SUM(AO32:AR32)</f>
        <v>11.484</v>
      </c>
      <c r="AO32" s="26">
        <v>0</v>
      </c>
      <c r="AP32" s="26">
        <v>0</v>
      </c>
      <c r="AQ32" s="35">
        <v>0</v>
      </c>
      <c r="AR32" s="35">
        <v>11.484</v>
      </c>
      <c r="AS32" s="35">
        <f>SUM(AT32:AW32)</f>
        <v>7.0510000000000002</v>
      </c>
      <c r="AT32" s="26">
        <v>0</v>
      </c>
      <c r="AU32" s="26">
        <v>0</v>
      </c>
      <c r="AV32" s="35">
        <v>0</v>
      </c>
      <c r="AW32" s="35">
        <v>7.0510000000000002</v>
      </c>
      <c r="AX32" s="35">
        <f>SUM(AY32:BB32)</f>
        <v>7.0510000000000002</v>
      </c>
      <c r="AY32" s="26">
        <v>0</v>
      </c>
      <c r="AZ32" s="26">
        <v>0</v>
      </c>
      <c r="BA32" s="35">
        <v>0</v>
      </c>
      <c r="BB32" s="35">
        <v>7.0510000000000002</v>
      </c>
      <c r="BC32" s="35">
        <f>SUM(BD32:BG32)</f>
        <v>0</v>
      </c>
      <c r="BD32" s="26">
        <v>0</v>
      </c>
      <c r="BE32" s="26">
        <v>0</v>
      </c>
      <c r="BF32" s="35">
        <v>0</v>
      </c>
      <c r="BG32" s="26">
        <v>0</v>
      </c>
      <c r="BH32" s="35">
        <f>SUM(BI32:BL32)</f>
        <v>0</v>
      </c>
      <c r="BI32" s="26">
        <v>0</v>
      </c>
      <c r="BJ32" s="26">
        <v>0</v>
      </c>
      <c r="BK32" s="35">
        <v>0</v>
      </c>
      <c r="BL32" s="26">
        <v>0</v>
      </c>
      <c r="BM32" s="35">
        <f>SUM(BN32:BQ32)</f>
        <v>0</v>
      </c>
      <c r="BN32" s="26">
        <v>0</v>
      </c>
      <c r="BO32" s="26">
        <v>0</v>
      </c>
      <c r="BP32" s="35">
        <v>0</v>
      </c>
      <c r="BQ32" s="26">
        <v>0</v>
      </c>
      <c r="BR32" s="35">
        <f>SUM(BS32:BV32)</f>
        <v>0</v>
      </c>
      <c r="BS32" s="26">
        <v>0</v>
      </c>
      <c r="BT32" s="26">
        <v>0</v>
      </c>
      <c r="BU32" s="35">
        <v>0</v>
      </c>
      <c r="BV32" s="26">
        <v>0</v>
      </c>
      <c r="BW32" s="35">
        <f>SUM(BX32:CA32)</f>
        <v>0</v>
      </c>
      <c r="BX32" s="26">
        <v>0</v>
      </c>
      <c r="BY32" s="26">
        <v>0</v>
      </c>
      <c r="BZ32" s="35">
        <v>0</v>
      </c>
      <c r="CA32" s="35">
        <v>0</v>
      </c>
      <c r="CB32" s="35">
        <f>SUM(CC32:CF32)</f>
        <v>0</v>
      </c>
      <c r="CC32" s="26">
        <v>0</v>
      </c>
      <c r="CD32" s="26">
        <v>0</v>
      </c>
      <c r="CE32" s="35">
        <v>0</v>
      </c>
      <c r="CF32" s="35">
        <v>0</v>
      </c>
      <c r="CG32" s="35">
        <f>SUM(CH32:CK32)</f>
        <v>18.535</v>
      </c>
      <c r="CH32" s="26">
        <f>AJ32+AT32+BD32+BN32+BX32</f>
        <v>0</v>
      </c>
      <c r="CI32" s="26">
        <f t="shared" ref="CI32:CI33" si="112">AK32+AU32+BE32+BO32+BY32</f>
        <v>0</v>
      </c>
      <c r="CJ32" s="35">
        <f t="shared" ref="CJ32:CJ33" si="113">AL32+AV32+BF32+BP32+BZ32</f>
        <v>0</v>
      </c>
      <c r="CK32" s="35">
        <f t="shared" ref="CK32:CK33" si="114">AM32+AW32+BG32+BQ32+CA32</f>
        <v>18.535</v>
      </c>
      <c r="CL32" s="35">
        <f>SUM(CM32:CP32)</f>
        <v>18.535</v>
      </c>
      <c r="CM32" s="26">
        <f>AO32+AY32+BI32+BS32+CC32</f>
        <v>0</v>
      </c>
      <c r="CN32" s="26">
        <f t="shared" ref="CN32:CN33" si="115">AP32+AZ32+BJ32+BT32+CD32</f>
        <v>0</v>
      </c>
      <c r="CO32" s="35">
        <f t="shared" ref="CO32:CO33" si="116">AQ32+BA32+BK32+BU32+CE32</f>
        <v>0</v>
      </c>
      <c r="CP32" s="35">
        <f t="shared" ref="CP32:CP33" si="117">AR32+BB32+BL32+BV32+CF32</f>
        <v>18.535</v>
      </c>
      <c r="CQ32" s="26" t="s">
        <v>65</v>
      </c>
    </row>
    <row r="33" spans="1:95" s="18" customFormat="1" ht="51.75" customHeight="1" x14ac:dyDescent="0.2">
      <c r="A33" s="33" t="s">
        <v>103</v>
      </c>
      <c r="B33" s="39" t="s">
        <v>108</v>
      </c>
      <c r="C33" s="26" t="s">
        <v>124</v>
      </c>
      <c r="D33" s="26" t="s">
        <v>65</v>
      </c>
      <c r="E33" s="26">
        <v>2024</v>
      </c>
      <c r="F33" s="26">
        <v>2028</v>
      </c>
      <c r="G33" s="26">
        <v>2028</v>
      </c>
      <c r="H33" s="26" t="s">
        <v>65</v>
      </c>
      <c r="I33" s="35">
        <f t="shared" si="109"/>
        <v>40.245999999999995</v>
      </c>
      <c r="J33" s="26" t="s">
        <v>65</v>
      </c>
      <c r="K33" s="26" t="s">
        <v>65</v>
      </c>
      <c r="L33" s="35">
        <f>U33</f>
        <v>59.318999999999996</v>
      </c>
      <c r="M33" s="26" t="s">
        <v>65</v>
      </c>
      <c r="N33" s="26" t="s">
        <v>65</v>
      </c>
      <c r="O33" s="26" t="s">
        <v>65</v>
      </c>
      <c r="P33" s="26" t="s">
        <v>65</v>
      </c>
      <c r="Q33" s="26" t="s">
        <v>65</v>
      </c>
      <c r="R33" s="26" t="s">
        <v>65</v>
      </c>
      <c r="S33" s="26" t="s">
        <v>65</v>
      </c>
      <c r="T33" s="35">
        <v>40.245999999999995</v>
      </c>
      <c r="U33" s="35">
        <f t="shared" si="110"/>
        <v>59.318999999999996</v>
      </c>
      <c r="V33" s="35">
        <v>40.245999999999995</v>
      </c>
      <c r="W33" s="35">
        <f>AI33+AS33+BC33+BM33+BW33</f>
        <v>40.245999999999995</v>
      </c>
      <c r="X33" s="35">
        <f t="shared" si="111"/>
        <v>59.318999999999996</v>
      </c>
      <c r="Y33" s="26" t="s">
        <v>65</v>
      </c>
      <c r="Z33" s="26" t="s">
        <v>65</v>
      </c>
      <c r="AA33" s="26" t="s">
        <v>65</v>
      </c>
      <c r="AB33" s="26" t="s">
        <v>65</v>
      </c>
      <c r="AC33" s="26" t="s">
        <v>65</v>
      </c>
      <c r="AD33" s="26" t="s">
        <v>65</v>
      </c>
      <c r="AE33" s="26" t="s">
        <v>65</v>
      </c>
      <c r="AF33" s="26" t="s">
        <v>65</v>
      </c>
      <c r="AG33" s="26" t="s">
        <v>65</v>
      </c>
      <c r="AH33" s="26" t="s">
        <v>65</v>
      </c>
      <c r="AI33" s="35">
        <f>SUM(AJ33:AM33)</f>
        <v>12.125</v>
      </c>
      <c r="AJ33" s="26">
        <v>0</v>
      </c>
      <c r="AK33" s="26">
        <v>0</v>
      </c>
      <c r="AL33" s="35">
        <v>12.125</v>
      </c>
      <c r="AM33" s="35">
        <v>0</v>
      </c>
      <c r="AN33" s="35">
        <f>SUM(AO33:AR33)</f>
        <v>18.731000000000002</v>
      </c>
      <c r="AO33" s="26">
        <v>0</v>
      </c>
      <c r="AP33" s="26">
        <v>0</v>
      </c>
      <c r="AQ33" s="35">
        <f>ROUND(15.609*1.2,3)</f>
        <v>18.731000000000002</v>
      </c>
      <c r="AR33" s="35">
        <v>0</v>
      </c>
      <c r="AS33" s="35">
        <f>SUM(AT33:AW33)</f>
        <v>6.6020000000000003</v>
      </c>
      <c r="AT33" s="26">
        <v>0</v>
      </c>
      <c r="AU33" s="26">
        <v>0</v>
      </c>
      <c r="AV33" s="35">
        <v>6.6020000000000003</v>
      </c>
      <c r="AW33" s="35">
        <v>0</v>
      </c>
      <c r="AX33" s="35">
        <f>SUM(AY33:BB33)</f>
        <v>19.068999999999999</v>
      </c>
      <c r="AY33" s="26">
        <v>0</v>
      </c>
      <c r="AZ33" s="26">
        <v>0</v>
      </c>
      <c r="BA33" s="35">
        <f>ROUND(15.891*1.2,3)</f>
        <v>19.068999999999999</v>
      </c>
      <c r="BB33" s="35">
        <v>0</v>
      </c>
      <c r="BC33" s="35">
        <f>SUM(BD33:BG33)</f>
        <v>6.88</v>
      </c>
      <c r="BD33" s="26">
        <v>0</v>
      </c>
      <c r="BE33" s="26">
        <v>0</v>
      </c>
      <c r="BF33" s="35">
        <v>6.88</v>
      </c>
      <c r="BG33" s="26">
        <v>0</v>
      </c>
      <c r="BH33" s="35">
        <f>SUM(BI33:BL33)</f>
        <v>6.88</v>
      </c>
      <c r="BI33" s="26">
        <v>0</v>
      </c>
      <c r="BJ33" s="26">
        <v>0</v>
      </c>
      <c r="BK33" s="35">
        <v>6.88</v>
      </c>
      <c r="BL33" s="26">
        <v>0</v>
      </c>
      <c r="BM33" s="35">
        <f>SUM(BN33:BQ33)</f>
        <v>7.1689999999999996</v>
      </c>
      <c r="BN33" s="26">
        <v>0</v>
      </c>
      <c r="BO33" s="26">
        <v>0</v>
      </c>
      <c r="BP33" s="35">
        <v>7.1689999999999996</v>
      </c>
      <c r="BQ33" s="26">
        <v>0</v>
      </c>
      <c r="BR33" s="35">
        <f>SUM(BS33:BV33)</f>
        <v>7.1689999999999996</v>
      </c>
      <c r="BS33" s="26">
        <v>0</v>
      </c>
      <c r="BT33" s="26">
        <v>0</v>
      </c>
      <c r="BU33" s="35">
        <v>7.1689999999999996</v>
      </c>
      <c r="BV33" s="26">
        <v>0</v>
      </c>
      <c r="BW33" s="35">
        <f>SUM(BX33:CA33)</f>
        <v>7.47</v>
      </c>
      <c r="BX33" s="26">
        <v>0</v>
      </c>
      <c r="BY33" s="26">
        <v>0</v>
      </c>
      <c r="BZ33" s="35">
        <v>7.47</v>
      </c>
      <c r="CA33" s="35">
        <v>0</v>
      </c>
      <c r="CB33" s="35">
        <f>SUM(CC33:CF33)</f>
        <v>7.47</v>
      </c>
      <c r="CC33" s="26">
        <v>0</v>
      </c>
      <c r="CD33" s="26">
        <v>0</v>
      </c>
      <c r="CE33" s="35">
        <v>7.47</v>
      </c>
      <c r="CF33" s="35">
        <v>0</v>
      </c>
      <c r="CG33" s="35">
        <f>SUM(CH33:CK33)</f>
        <v>40.245999999999995</v>
      </c>
      <c r="CH33" s="26">
        <f>AJ33+AT33+BD33+BN33+BX33</f>
        <v>0</v>
      </c>
      <c r="CI33" s="26">
        <f t="shared" si="112"/>
        <v>0</v>
      </c>
      <c r="CJ33" s="35">
        <f t="shared" si="113"/>
        <v>40.245999999999995</v>
      </c>
      <c r="CK33" s="35">
        <f t="shared" si="114"/>
        <v>0</v>
      </c>
      <c r="CL33" s="35">
        <f>SUM(CM33:CP33)</f>
        <v>59.318999999999996</v>
      </c>
      <c r="CM33" s="26">
        <f>AO33+AY33+BI33+BS33+CC33</f>
        <v>0</v>
      </c>
      <c r="CN33" s="26">
        <f t="shared" si="115"/>
        <v>0</v>
      </c>
      <c r="CO33" s="35">
        <f t="shared" si="116"/>
        <v>59.318999999999996</v>
      </c>
      <c r="CP33" s="35">
        <f t="shared" si="117"/>
        <v>0</v>
      </c>
      <c r="CQ33" s="40" t="s">
        <v>173</v>
      </c>
    </row>
    <row r="34" spans="1:95" s="18" customFormat="1" ht="33.75" customHeight="1" x14ac:dyDescent="0.2">
      <c r="A34" s="24" t="s">
        <v>147</v>
      </c>
      <c r="B34" s="31" t="s">
        <v>148</v>
      </c>
      <c r="C34" s="32" t="s">
        <v>114</v>
      </c>
      <c r="D34" s="26" t="s">
        <v>65</v>
      </c>
      <c r="E34" s="26" t="s">
        <v>65</v>
      </c>
      <c r="F34" s="26" t="s">
        <v>65</v>
      </c>
      <c r="G34" s="26" t="s">
        <v>65</v>
      </c>
      <c r="H34" s="26" t="s">
        <v>65</v>
      </c>
      <c r="I34" s="34">
        <f>I35+I37+I39</f>
        <v>93.748999999999995</v>
      </c>
      <c r="J34" s="26" t="s">
        <v>65</v>
      </c>
      <c r="K34" s="26" t="s">
        <v>65</v>
      </c>
      <c r="L34" s="34">
        <f>L35+L37+L39</f>
        <v>95.360999999999976</v>
      </c>
      <c r="M34" s="26" t="s">
        <v>65</v>
      </c>
      <c r="N34" s="26" t="s">
        <v>65</v>
      </c>
      <c r="O34" s="26" t="s">
        <v>65</v>
      </c>
      <c r="P34" s="26" t="s">
        <v>65</v>
      </c>
      <c r="Q34" s="26" t="s">
        <v>65</v>
      </c>
      <c r="R34" s="26" t="s">
        <v>65</v>
      </c>
      <c r="S34" s="26" t="s">
        <v>65</v>
      </c>
      <c r="T34" s="34">
        <f>T35+T37+T39</f>
        <v>93.748999999999995</v>
      </c>
      <c r="U34" s="34">
        <f t="shared" ref="U34:X34" si="118">U35+U37+U39</f>
        <v>95.360999999999976</v>
      </c>
      <c r="V34" s="34">
        <f t="shared" si="118"/>
        <v>93.748999999999995</v>
      </c>
      <c r="W34" s="34">
        <f t="shared" si="118"/>
        <v>93.748999999999995</v>
      </c>
      <c r="X34" s="34">
        <f t="shared" si="118"/>
        <v>95.360999999999976</v>
      </c>
      <c r="Y34" s="26" t="s">
        <v>65</v>
      </c>
      <c r="Z34" s="26" t="s">
        <v>65</v>
      </c>
      <c r="AA34" s="26" t="s">
        <v>65</v>
      </c>
      <c r="AB34" s="26" t="s">
        <v>65</v>
      </c>
      <c r="AC34" s="26" t="s">
        <v>65</v>
      </c>
      <c r="AD34" s="26" t="s">
        <v>65</v>
      </c>
      <c r="AE34" s="26" t="s">
        <v>65</v>
      </c>
      <c r="AF34" s="26" t="s">
        <v>65</v>
      </c>
      <c r="AG34" s="26" t="s">
        <v>65</v>
      </c>
      <c r="AH34" s="26" t="s">
        <v>65</v>
      </c>
      <c r="AI34" s="34">
        <f t="shared" ref="AI34:AM34" si="119">AI35+AI37+AI39</f>
        <v>3.8439999999999999</v>
      </c>
      <c r="AJ34" s="32">
        <f t="shared" si="119"/>
        <v>0</v>
      </c>
      <c r="AK34" s="32">
        <f t="shared" si="119"/>
        <v>0</v>
      </c>
      <c r="AL34" s="34">
        <f t="shared" si="119"/>
        <v>3.8439999999999999</v>
      </c>
      <c r="AM34" s="32">
        <f t="shared" si="119"/>
        <v>0</v>
      </c>
      <c r="AN34" s="34">
        <f t="shared" ref="AN34" si="120">AN35+AN37+AN39</f>
        <v>5.4560000000000004</v>
      </c>
      <c r="AO34" s="32">
        <f t="shared" ref="AO34" si="121">AO35+AO37+AO39</f>
        <v>0</v>
      </c>
      <c r="AP34" s="32">
        <f t="shared" ref="AP34" si="122">AP35+AP37+AP39</f>
        <v>0</v>
      </c>
      <c r="AQ34" s="34">
        <f t="shared" ref="AQ34" si="123">AQ35+AQ37+AQ39</f>
        <v>5.4560000000000004</v>
      </c>
      <c r="AR34" s="34">
        <f t="shared" ref="AR34" si="124">AR35+AR37+AR39</f>
        <v>0</v>
      </c>
      <c r="AS34" s="34">
        <f t="shared" ref="AS34" si="125">AS35+AS37+AS39</f>
        <v>22.777000000000001</v>
      </c>
      <c r="AT34" s="32">
        <f t="shared" ref="AT34" si="126">AT35+AT37+AT39</f>
        <v>0</v>
      </c>
      <c r="AU34" s="32">
        <f t="shared" ref="AU34" si="127">AU35+AU37+AU39</f>
        <v>0</v>
      </c>
      <c r="AV34" s="34">
        <f t="shared" ref="AV34" si="128">AV35+AV37+AV39</f>
        <v>22.777000000000001</v>
      </c>
      <c r="AW34" s="32">
        <f t="shared" ref="AW34" si="129">AW35+AW37+AW39</f>
        <v>0</v>
      </c>
      <c r="AX34" s="34">
        <f t="shared" ref="AX34" si="130">AX35+AX37+AX39</f>
        <v>22.777000000000001</v>
      </c>
      <c r="AY34" s="32">
        <f t="shared" ref="AY34" si="131">AY35+AY37+AY39</f>
        <v>0</v>
      </c>
      <c r="AZ34" s="32">
        <f t="shared" ref="AZ34" si="132">AZ35+AZ37+AZ39</f>
        <v>0</v>
      </c>
      <c r="BA34" s="34">
        <f t="shared" ref="BA34" si="133">BA35+BA37+BA39</f>
        <v>22.777000000000001</v>
      </c>
      <c r="BB34" s="32">
        <f t="shared" ref="BB34" si="134">BB35+BB37+BB39</f>
        <v>0</v>
      </c>
      <c r="BC34" s="34">
        <f t="shared" ref="BC34" si="135">BC35+BC37+BC39</f>
        <v>32.144999999999996</v>
      </c>
      <c r="BD34" s="32">
        <f t="shared" ref="BD34" si="136">BD35+BD37+BD39</f>
        <v>0</v>
      </c>
      <c r="BE34" s="32">
        <f t="shared" ref="BE34" si="137">BE35+BE37+BE39</f>
        <v>0</v>
      </c>
      <c r="BF34" s="34">
        <f t="shared" ref="BF34" si="138">BF35+BF37+BF39</f>
        <v>32.144999999999996</v>
      </c>
      <c r="BG34" s="32">
        <f t="shared" ref="BG34" si="139">BG35+BG37+BG39</f>
        <v>0</v>
      </c>
      <c r="BH34" s="34">
        <f t="shared" ref="BH34" si="140">BH35+BH37+BH39</f>
        <v>32.144999999999996</v>
      </c>
      <c r="BI34" s="32">
        <f t="shared" ref="BI34" si="141">BI35+BI37+BI39</f>
        <v>0</v>
      </c>
      <c r="BJ34" s="32">
        <f t="shared" ref="BJ34" si="142">BJ35+BJ37+BJ39</f>
        <v>0</v>
      </c>
      <c r="BK34" s="34">
        <f t="shared" ref="BK34" si="143">BK35+BK37+BK39</f>
        <v>32.144999999999996</v>
      </c>
      <c r="BL34" s="32">
        <f t="shared" ref="BL34" si="144">BL35+BL37+BL39</f>
        <v>0</v>
      </c>
      <c r="BM34" s="34">
        <f t="shared" ref="BM34" si="145">BM35+BM37+BM39</f>
        <v>30.838999999999999</v>
      </c>
      <c r="BN34" s="32">
        <f t="shared" ref="BN34" si="146">BN35+BN37+BN39</f>
        <v>0</v>
      </c>
      <c r="BO34" s="32">
        <f t="shared" ref="BO34" si="147">BO35+BO37+BO39</f>
        <v>0</v>
      </c>
      <c r="BP34" s="34">
        <f t="shared" ref="BP34" si="148">BP35+BP37+BP39</f>
        <v>30.838999999999999</v>
      </c>
      <c r="BQ34" s="32">
        <f t="shared" ref="BQ34" si="149">BQ35+BQ37+BQ39</f>
        <v>0</v>
      </c>
      <c r="BR34" s="34">
        <f t="shared" ref="BR34" si="150">BR35+BR37+BR39</f>
        <v>30.838999999999999</v>
      </c>
      <c r="BS34" s="32">
        <f t="shared" ref="BS34" si="151">BS35+BS37+BS39</f>
        <v>0</v>
      </c>
      <c r="BT34" s="32">
        <f t="shared" ref="BT34" si="152">BT35+BT37+BT39</f>
        <v>0</v>
      </c>
      <c r="BU34" s="34">
        <f t="shared" ref="BU34" si="153">BU35+BU37+BU39</f>
        <v>30.838999999999999</v>
      </c>
      <c r="BV34" s="32">
        <f t="shared" ref="BV34" si="154">BV35+BV37+BV39</f>
        <v>0</v>
      </c>
      <c r="BW34" s="34">
        <f t="shared" ref="BW34" si="155">BW35+BW37+BW39</f>
        <v>4.1440000000000001</v>
      </c>
      <c r="BX34" s="32">
        <f t="shared" ref="BX34" si="156">BX35+BX37+BX39</f>
        <v>0</v>
      </c>
      <c r="BY34" s="32">
        <f t="shared" ref="BY34" si="157">BY35+BY37+BY39</f>
        <v>0</v>
      </c>
      <c r="BZ34" s="34">
        <f t="shared" ref="BZ34" si="158">BZ35+BZ37+BZ39</f>
        <v>4.1440000000000001</v>
      </c>
      <c r="CA34" s="32">
        <f t="shared" ref="CA34" si="159">CA35+CA37+CA39</f>
        <v>0</v>
      </c>
      <c r="CB34" s="34">
        <f t="shared" ref="CB34" si="160">CB35+CB37+CB39</f>
        <v>4.1440000000000001</v>
      </c>
      <c r="CC34" s="32">
        <f t="shared" ref="CC34" si="161">CC35+CC37+CC39</f>
        <v>0</v>
      </c>
      <c r="CD34" s="32">
        <f t="shared" ref="CD34" si="162">CD35+CD37+CD39</f>
        <v>0</v>
      </c>
      <c r="CE34" s="34">
        <f t="shared" ref="CE34" si="163">CE35+CE37+CE39</f>
        <v>4.1440000000000001</v>
      </c>
      <c r="CF34" s="32">
        <f t="shared" ref="CF34" si="164">CF35+CF37+CF39</f>
        <v>0</v>
      </c>
      <c r="CG34" s="34">
        <f t="shared" ref="CG34" si="165">CG35+CG37+CG39</f>
        <v>93.748999999999995</v>
      </c>
      <c r="CH34" s="32">
        <f t="shared" ref="CH34" si="166">CH35+CH37+CH39</f>
        <v>0</v>
      </c>
      <c r="CI34" s="32">
        <f t="shared" ref="CI34" si="167">CI35+CI37+CI39</f>
        <v>0</v>
      </c>
      <c r="CJ34" s="34">
        <f t="shared" ref="CJ34" si="168">CJ35+CJ37+CJ39</f>
        <v>93.748999999999995</v>
      </c>
      <c r="CK34" s="32">
        <f t="shared" ref="CK34" si="169">CK35+CK37+CK39</f>
        <v>0</v>
      </c>
      <c r="CL34" s="34">
        <f t="shared" ref="CL34" si="170">CL35+CL37+CL39</f>
        <v>95.360999999999976</v>
      </c>
      <c r="CM34" s="32">
        <f t="shared" ref="CM34" si="171">CM35+CM37+CM39</f>
        <v>0</v>
      </c>
      <c r="CN34" s="32">
        <f t="shared" ref="CN34" si="172">CN35+CN37+CN39</f>
        <v>0</v>
      </c>
      <c r="CO34" s="34">
        <f t="shared" ref="CO34" si="173">CO35+CO37+CO39</f>
        <v>95.360999999999976</v>
      </c>
      <c r="CP34" s="32">
        <f t="shared" ref="CP34" si="174">CP35+CP37+CP39</f>
        <v>0</v>
      </c>
      <c r="CQ34" s="26" t="s">
        <v>65</v>
      </c>
    </row>
    <row r="35" spans="1:95" s="18" customFormat="1" ht="33.75" customHeight="1" x14ac:dyDescent="0.2">
      <c r="A35" s="24" t="s">
        <v>149</v>
      </c>
      <c r="B35" s="31" t="s">
        <v>150</v>
      </c>
      <c r="C35" s="32" t="s">
        <v>114</v>
      </c>
      <c r="D35" s="26" t="s">
        <v>65</v>
      </c>
      <c r="E35" s="26" t="s">
        <v>65</v>
      </c>
      <c r="F35" s="26" t="s">
        <v>65</v>
      </c>
      <c r="G35" s="26" t="s">
        <v>65</v>
      </c>
      <c r="H35" s="26" t="s">
        <v>65</v>
      </c>
      <c r="I35" s="34">
        <f>SUM(I36)</f>
        <v>86.178999999999988</v>
      </c>
      <c r="J35" s="26" t="s">
        <v>65</v>
      </c>
      <c r="K35" s="26" t="s">
        <v>65</v>
      </c>
      <c r="L35" s="34">
        <f>SUM(L36)</f>
        <v>86.594999999999985</v>
      </c>
      <c r="M35" s="26" t="s">
        <v>65</v>
      </c>
      <c r="N35" s="26" t="s">
        <v>65</v>
      </c>
      <c r="O35" s="26" t="s">
        <v>65</v>
      </c>
      <c r="P35" s="26" t="s">
        <v>65</v>
      </c>
      <c r="Q35" s="26" t="s">
        <v>65</v>
      </c>
      <c r="R35" s="26" t="s">
        <v>65</v>
      </c>
      <c r="S35" s="26" t="s">
        <v>65</v>
      </c>
      <c r="T35" s="34">
        <f>SUM(T36)</f>
        <v>86.178999999999988</v>
      </c>
      <c r="U35" s="34">
        <f>SUM(U36)</f>
        <v>86.594999999999985</v>
      </c>
      <c r="V35" s="34">
        <f>SUM(V36)</f>
        <v>86.178999999999988</v>
      </c>
      <c r="W35" s="34">
        <f>SUM(W36)</f>
        <v>86.178999999999988</v>
      </c>
      <c r="X35" s="34">
        <f>SUM(X36)</f>
        <v>86.594999999999985</v>
      </c>
      <c r="Y35" s="26" t="s">
        <v>65</v>
      </c>
      <c r="Z35" s="26" t="s">
        <v>65</v>
      </c>
      <c r="AA35" s="26" t="s">
        <v>65</v>
      </c>
      <c r="AB35" s="26" t="s">
        <v>65</v>
      </c>
      <c r="AC35" s="26" t="s">
        <v>65</v>
      </c>
      <c r="AD35" s="26" t="s">
        <v>65</v>
      </c>
      <c r="AE35" s="26" t="s">
        <v>65</v>
      </c>
      <c r="AF35" s="26" t="s">
        <v>65</v>
      </c>
      <c r="AG35" s="26" t="s">
        <v>65</v>
      </c>
      <c r="AH35" s="26" t="s">
        <v>65</v>
      </c>
      <c r="AI35" s="34">
        <f>SUM(AI36)</f>
        <v>2.4489999999999998</v>
      </c>
      <c r="AJ35" s="32">
        <f t="shared" ref="AJ35:CP39" si="175">SUM(AJ36)</f>
        <v>0</v>
      </c>
      <c r="AK35" s="32">
        <f t="shared" si="175"/>
        <v>0</v>
      </c>
      <c r="AL35" s="34">
        <f t="shared" si="175"/>
        <v>2.4489999999999998</v>
      </c>
      <c r="AM35" s="32">
        <f t="shared" si="175"/>
        <v>0</v>
      </c>
      <c r="AN35" s="34">
        <f>SUM(AN36)</f>
        <v>2.8650000000000002</v>
      </c>
      <c r="AO35" s="32">
        <f t="shared" si="175"/>
        <v>0</v>
      </c>
      <c r="AP35" s="32">
        <f t="shared" si="175"/>
        <v>0</v>
      </c>
      <c r="AQ35" s="34">
        <f t="shared" si="175"/>
        <v>2.8650000000000002</v>
      </c>
      <c r="AR35" s="32">
        <f t="shared" si="175"/>
        <v>0</v>
      </c>
      <c r="AS35" s="34">
        <f>SUM(AS36)</f>
        <v>21.323</v>
      </c>
      <c r="AT35" s="32">
        <f t="shared" si="175"/>
        <v>0</v>
      </c>
      <c r="AU35" s="32">
        <f t="shared" si="175"/>
        <v>0</v>
      </c>
      <c r="AV35" s="34">
        <f t="shared" si="175"/>
        <v>21.323</v>
      </c>
      <c r="AW35" s="32">
        <f t="shared" si="175"/>
        <v>0</v>
      </c>
      <c r="AX35" s="34">
        <f>SUM(AX36)</f>
        <v>21.323</v>
      </c>
      <c r="AY35" s="32">
        <f t="shared" si="175"/>
        <v>0</v>
      </c>
      <c r="AZ35" s="32">
        <f t="shared" si="175"/>
        <v>0</v>
      </c>
      <c r="BA35" s="34">
        <f t="shared" si="175"/>
        <v>21.323</v>
      </c>
      <c r="BB35" s="32">
        <f t="shared" si="175"/>
        <v>0</v>
      </c>
      <c r="BC35" s="34">
        <f>SUM(BC36)</f>
        <v>30.632999999999999</v>
      </c>
      <c r="BD35" s="32">
        <f t="shared" si="175"/>
        <v>0</v>
      </c>
      <c r="BE35" s="32">
        <f t="shared" si="175"/>
        <v>0</v>
      </c>
      <c r="BF35" s="34">
        <f t="shared" si="175"/>
        <v>30.632999999999999</v>
      </c>
      <c r="BG35" s="32">
        <f t="shared" si="175"/>
        <v>0</v>
      </c>
      <c r="BH35" s="34">
        <f>SUM(BH36)</f>
        <v>30.632999999999999</v>
      </c>
      <c r="BI35" s="32">
        <f t="shared" si="175"/>
        <v>0</v>
      </c>
      <c r="BJ35" s="32">
        <f t="shared" si="175"/>
        <v>0</v>
      </c>
      <c r="BK35" s="34">
        <f t="shared" si="175"/>
        <v>30.632999999999999</v>
      </c>
      <c r="BL35" s="32">
        <f t="shared" si="175"/>
        <v>0</v>
      </c>
      <c r="BM35" s="34">
        <f>SUM(BM36)</f>
        <v>29.265999999999998</v>
      </c>
      <c r="BN35" s="32">
        <f t="shared" si="175"/>
        <v>0</v>
      </c>
      <c r="BO35" s="32">
        <f t="shared" si="175"/>
        <v>0</v>
      </c>
      <c r="BP35" s="34">
        <f t="shared" si="175"/>
        <v>29.265999999999998</v>
      </c>
      <c r="BQ35" s="32">
        <f t="shared" si="175"/>
        <v>0</v>
      </c>
      <c r="BR35" s="34">
        <f>SUM(BR36)</f>
        <v>29.265999999999998</v>
      </c>
      <c r="BS35" s="32">
        <f t="shared" si="175"/>
        <v>0</v>
      </c>
      <c r="BT35" s="32">
        <f t="shared" si="175"/>
        <v>0</v>
      </c>
      <c r="BU35" s="34">
        <f t="shared" si="175"/>
        <v>29.265999999999998</v>
      </c>
      <c r="BV35" s="32">
        <f t="shared" si="175"/>
        <v>0</v>
      </c>
      <c r="BW35" s="34">
        <f>SUM(BW36)</f>
        <v>2.508</v>
      </c>
      <c r="BX35" s="32">
        <f t="shared" si="175"/>
        <v>0</v>
      </c>
      <c r="BY35" s="32">
        <f t="shared" si="175"/>
        <v>0</v>
      </c>
      <c r="BZ35" s="34">
        <f t="shared" si="175"/>
        <v>2.508</v>
      </c>
      <c r="CA35" s="34">
        <f t="shared" si="175"/>
        <v>0</v>
      </c>
      <c r="CB35" s="34">
        <f>SUM(CB36)</f>
        <v>2.508</v>
      </c>
      <c r="CC35" s="32">
        <f t="shared" si="175"/>
        <v>0</v>
      </c>
      <c r="CD35" s="32">
        <f t="shared" si="175"/>
        <v>0</v>
      </c>
      <c r="CE35" s="34">
        <f t="shared" si="175"/>
        <v>2.508</v>
      </c>
      <c r="CF35" s="34">
        <f t="shared" si="175"/>
        <v>0</v>
      </c>
      <c r="CG35" s="34">
        <f>SUM(CG36)</f>
        <v>86.178999999999988</v>
      </c>
      <c r="CH35" s="32">
        <f t="shared" si="175"/>
        <v>0</v>
      </c>
      <c r="CI35" s="32">
        <f t="shared" si="175"/>
        <v>0</v>
      </c>
      <c r="CJ35" s="34">
        <f t="shared" si="175"/>
        <v>86.178999999999988</v>
      </c>
      <c r="CK35" s="34">
        <f t="shared" si="175"/>
        <v>0</v>
      </c>
      <c r="CL35" s="34">
        <f>SUM(CL36)</f>
        <v>86.594999999999985</v>
      </c>
      <c r="CM35" s="32">
        <f t="shared" si="175"/>
        <v>0</v>
      </c>
      <c r="CN35" s="32">
        <f t="shared" si="175"/>
        <v>0</v>
      </c>
      <c r="CO35" s="34">
        <f t="shared" si="175"/>
        <v>86.594999999999985</v>
      </c>
      <c r="CP35" s="34">
        <f t="shared" si="175"/>
        <v>0</v>
      </c>
      <c r="CQ35" s="26" t="s">
        <v>65</v>
      </c>
    </row>
    <row r="36" spans="1:95" s="18" customFormat="1" ht="52.5" customHeight="1" x14ac:dyDescent="0.2">
      <c r="A36" s="33" t="s">
        <v>149</v>
      </c>
      <c r="B36" s="39" t="s">
        <v>151</v>
      </c>
      <c r="C36" s="26" t="s">
        <v>152</v>
      </c>
      <c r="D36" s="26" t="s">
        <v>65</v>
      </c>
      <c r="E36" s="26">
        <v>2024</v>
      </c>
      <c r="F36" s="26">
        <v>2028</v>
      </c>
      <c r="G36" s="26">
        <v>2028</v>
      </c>
      <c r="H36" s="26" t="s">
        <v>65</v>
      </c>
      <c r="I36" s="35">
        <f t="shared" ref="I36:I46" si="176">T36</f>
        <v>86.178999999999988</v>
      </c>
      <c r="J36" s="26" t="s">
        <v>65</v>
      </c>
      <c r="K36" s="26" t="s">
        <v>65</v>
      </c>
      <c r="L36" s="35">
        <f>U36</f>
        <v>86.594999999999985</v>
      </c>
      <c r="M36" s="26" t="s">
        <v>65</v>
      </c>
      <c r="N36" s="26" t="s">
        <v>65</v>
      </c>
      <c r="O36" s="26" t="s">
        <v>65</v>
      </c>
      <c r="P36" s="26" t="s">
        <v>65</v>
      </c>
      <c r="Q36" s="26" t="s">
        <v>65</v>
      </c>
      <c r="R36" s="26" t="s">
        <v>65</v>
      </c>
      <c r="S36" s="26" t="s">
        <v>65</v>
      </c>
      <c r="T36" s="35">
        <v>86.178999999999988</v>
      </c>
      <c r="U36" s="35">
        <f t="shared" ref="U36" si="177">X36</f>
        <v>86.594999999999985</v>
      </c>
      <c r="V36" s="35">
        <v>86.178999999999988</v>
      </c>
      <c r="W36" s="35">
        <f>AI36+AS36+BC36+BM36+BW36</f>
        <v>86.178999999999988</v>
      </c>
      <c r="X36" s="35">
        <f t="shared" ref="X36:X46" si="178">AN36+AX36+BH36+BR36+CB36</f>
        <v>86.594999999999985</v>
      </c>
      <c r="Y36" s="26" t="s">
        <v>65</v>
      </c>
      <c r="Z36" s="26" t="s">
        <v>65</v>
      </c>
      <c r="AA36" s="26" t="s">
        <v>65</v>
      </c>
      <c r="AB36" s="26" t="s">
        <v>65</v>
      </c>
      <c r="AC36" s="26" t="s">
        <v>65</v>
      </c>
      <c r="AD36" s="26" t="s">
        <v>65</v>
      </c>
      <c r="AE36" s="26" t="s">
        <v>65</v>
      </c>
      <c r="AF36" s="26" t="s">
        <v>65</v>
      </c>
      <c r="AG36" s="26" t="s">
        <v>65</v>
      </c>
      <c r="AH36" s="26" t="s">
        <v>65</v>
      </c>
      <c r="AI36" s="35">
        <f>SUM(AJ36:AM36)</f>
        <v>2.4489999999999998</v>
      </c>
      <c r="AJ36" s="26">
        <v>0</v>
      </c>
      <c r="AK36" s="26">
        <v>0</v>
      </c>
      <c r="AL36" s="35">
        <v>2.4489999999999998</v>
      </c>
      <c r="AM36" s="35">
        <v>0</v>
      </c>
      <c r="AN36" s="35">
        <f>SUM(AO36:AR36)</f>
        <v>2.8650000000000002</v>
      </c>
      <c r="AO36" s="26">
        <v>0</v>
      </c>
      <c r="AP36" s="26">
        <v>0</v>
      </c>
      <c r="AQ36" s="35">
        <f>ROUND(2387150.4/1000000*1.2,3)</f>
        <v>2.8650000000000002</v>
      </c>
      <c r="AR36" s="26">
        <v>0</v>
      </c>
      <c r="AS36" s="35">
        <f>SUM(AT36:AW36)</f>
        <v>21.323</v>
      </c>
      <c r="AT36" s="26">
        <v>0</v>
      </c>
      <c r="AU36" s="26">
        <v>0</v>
      </c>
      <c r="AV36" s="35">
        <v>21.323</v>
      </c>
      <c r="AW36" s="35">
        <v>0</v>
      </c>
      <c r="AX36" s="35">
        <f>SUM(AY36:BB36)</f>
        <v>21.323</v>
      </c>
      <c r="AY36" s="26">
        <v>0</v>
      </c>
      <c r="AZ36" s="26">
        <v>0</v>
      </c>
      <c r="BA36" s="35">
        <v>21.323</v>
      </c>
      <c r="BB36" s="35">
        <v>0</v>
      </c>
      <c r="BC36" s="35">
        <f>SUM(BD36:BG36)</f>
        <v>30.632999999999999</v>
      </c>
      <c r="BD36" s="26">
        <v>0</v>
      </c>
      <c r="BE36" s="26">
        <v>0</v>
      </c>
      <c r="BF36" s="35">
        <v>30.632999999999999</v>
      </c>
      <c r="BG36" s="26">
        <v>0</v>
      </c>
      <c r="BH36" s="35">
        <f>SUM(BI36:BL36)</f>
        <v>30.632999999999999</v>
      </c>
      <c r="BI36" s="26">
        <v>0</v>
      </c>
      <c r="BJ36" s="26">
        <v>0</v>
      </c>
      <c r="BK36" s="35">
        <v>30.632999999999999</v>
      </c>
      <c r="BL36" s="26">
        <v>0</v>
      </c>
      <c r="BM36" s="35">
        <f>SUM(BN36:BQ36)</f>
        <v>29.265999999999998</v>
      </c>
      <c r="BN36" s="26">
        <v>0</v>
      </c>
      <c r="BO36" s="26">
        <v>0</v>
      </c>
      <c r="BP36" s="35">
        <v>29.265999999999998</v>
      </c>
      <c r="BQ36" s="26">
        <v>0</v>
      </c>
      <c r="BR36" s="35">
        <f>SUM(BS36:BV36)</f>
        <v>29.265999999999998</v>
      </c>
      <c r="BS36" s="26">
        <v>0</v>
      </c>
      <c r="BT36" s="26">
        <v>0</v>
      </c>
      <c r="BU36" s="35">
        <v>29.265999999999998</v>
      </c>
      <c r="BV36" s="26">
        <v>0</v>
      </c>
      <c r="BW36" s="35">
        <f>SUM(BX36:CA36)</f>
        <v>2.508</v>
      </c>
      <c r="BX36" s="26">
        <v>0</v>
      </c>
      <c r="BY36" s="26">
        <v>0</v>
      </c>
      <c r="BZ36" s="35">
        <v>2.508</v>
      </c>
      <c r="CA36" s="35">
        <v>0</v>
      </c>
      <c r="CB36" s="35">
        <f>SUM(CC36:CF36)</f>
        <v>2.508</v>
      </c>
      <c r="CC36" s="26">
        <v>0</v>
      </c>
      <c r="CD36" s="26">
        <v>0</v>
      </c>
      <c r="CE36" s="35">
        <v>2.508</v>
      </c>
      <c r="CF36" s="35">
        <v>0</v>
      </c>
      <c r="CG36" s="35">
        <f>SUM(CH36:CK36)</f>
        <v>86.178999999999988</v>
      </c>
      <c r="CH36" s="26">
        <f>AJ36+AT36+BD36+BN36+BX36</f>
        <v>0</v>
      </c>
      <c r="CI36" s="26">
        <f t="shared" ref="CI36" si="179">AK36+AU36+BE36+BO36+BY36</f>
        <v>0</v>
      </c>
      <c r="CJ36" s="35">
        <f t="shared" ref="CJ36" si="180">AL36+AV36+BF36+BP36+BZ36</f>
        <v>86.178999999999988</v>
      </c>
      <c r="CK36" s="35">
        <f t="shared" ref="CK36" si="181">AM36+AW36+BG36+BQ36+CA36</f>
        <v>0</v>
      </c>
      <c r="CL36" s="35">
        <f>SUM(CM36:CP36)</f>
        <v>86.594999999999985</v>
      </c>
      <c r="CM36" s="26">
        <f>AO36+AY36+BI36+BS36+CC36</f>
        <v>0</v>
      </c>
      <c r="CN36" s="26">
        <f t="shared" ref="CN36" si="182">AP36+AZ36+BJ36+BT36+CD36</f>
        <v>0</v>
      </c>
      <c r="CO36" s="35">
        <f t="shared" ref="CO36" si="183">AQ36+BA36+BK36+BU36+CE36</f>
        <v>86.594999999999985</v>
      </c>
      <c r="CP36" s="35">
        <f t="shared" ref="CP36" si="184">AR36+BB36+BL36+BV36+CF36</f>
        <v>0</v>
      </c>
      <c r="CQ36" s="40" t="s">
        <v>172</v>
      </c>
    </row>
    <row r="37" spans="1:95" s="18" customFormat="1" ht="33.75" customHeight="1" x14ac:dyDescent="0.2">
      <c r="A37" s="24" t="s">
        <v>153</v>
      </c>
      <c r="B37" s="31" t="s">
        <v>154</v>
      </c>
      <c r="C37" s="32" t="s">
        <v>114</v>
      </c>
      <c r="D37" s="26" t="s">
        <v>65</v>
      </c>
      <c r="E37" s="26" t="s">
        <v>65</v>
      </c>
      <c r="F37" s="26" t="s">
        <v>65</v>
      </c>
      <c r="G37" s="26" t="s">
        <v>65</v>
      </c>
      <c r="H37" s="26" t="s">
        <v>65</v>
      </c>
      <c r="I37" s="34">
        <f>SUM(I38)</f>
        <v>7.5700000000000012</v>
      </c>
      <c r="J37" s="26" t="s">
        <v>65</v>
      </c>
      <c r="K37" s="26" t="s">
        <v>65</v>
      </c>
      <c r="L37" s="34">
        <f>SUM(L38)</f>
        <v>7.96</v>
      </c>
      <c r="M37" s="26" t="s">
        <v>65</v>
      </c>
      <c r="N37" s="26" t="s">
        <v>65</v>
      </c>
      <c r="O37" s="26" t="s">
        <v>65</v>
      </c>
      <c r="P37" s="26" t="s">
        <v>65</v>
      </c>
      <c r="Q37" s="26" t="s">
        <v>65</v>
      </c>
      <c r="R37" s="26" t="s">
        <v>65</v>
      </c>
      <c r="S37" s="26" t="s">
        <v>65</v>
      </c>
      <c r="T37" s="34">
        <f>SUM(T38)</f>
        <v>7.5700000000000012</v>
      </c>
      <c r="U37" s="34">
        <f>SUM(U38)</f>
        <v>7.96</v>
      </c>
      <c r="V37" s="34">
        <f>SUM(V38)</f>
        <v>7.5700000000000012</v>
      </c>
      <c r="W37" s="34">
        <f>SUM(W38)</f>
        <v>7.5700000000000012</v>
      </c>
      <c r="X37" s="34">
        <f>SUM(X38)</f>
        <v>7.96</v>
      </c>
      <c r="Y37" s="26" t="s">
        <v>65</v>
      </c>
      <c r="Z37" s="26" t="s">
        <v>65</v>
      </c>
      <c r="AA37" s="26" t="s">
        <v>65</v>
      </c>
      <c r="AB37" s="26" t="s">
        <v>65</v>
      </c>
      <c r="AC37" s="26" t="s">
        <v>65</v>
      </c>
      <c r="AD37" s="26" t="s">
        <v>65</v>
      </c>
      <c r="AE37" s="26" t="s">
        <v>65</v>
      </c>
      <c r="AF37" s="26" t="s">
        <v>65</v>
      </c>
      <c r="AG37" s="26" t="s">
        <v>65</v>
      </c>
      <c r="AH37" s="26" t="s">
        <v>65</v>
      </c>
      <c r="AI37" s="34">
        <f>SUM(AI38)</f>
        <v>1.395</v>
      </c>
      <c r="AJ37" s="32">
        <f t="shared" si="175"/>
        <v>0</v>
      </c>
      <c r="AK37" s="32">
        <f t="shared" si="175"/>
        <v>0</v>
      </c>
      <c r="AL37" s="34">
        <f t="shared" si="175"/>
        <v>1.395</v>
      </c>
      <c r="AM37" s="32">
        <f t="shared" si="175"/>
        <v>0</v>
      </c>
      <c r="AN37" s="34">
        <f>SUM(AN38)</f>
        <v>1.7850000000000001</v>
      </c>
      <c r="AO37" s="32">
        <f t="shared" si="175"/>
        <v>0</v>
      </c>
      <c r="AP37" s="32">
        <f t="shared" si="175"/>
        <v>0</v>
      </c>
      <c r="AQ37" s="34">
        <f t="shared" si="175"/>
        <v>1.7850000000000001</v>
      </c>
      <c r="AR37" s="32">
        <f t="shared" si="175"/>
        <v>0</v>
      </c>
      <c r="AS37" s="34">
        <f>SUM(AS38)</f>
        <v>1.454</v>
      </c>
      <c r="AT37" s="32">
        <f t="shared" si="175"/>
        <v>0</v>
      </c>
      <c r="AU37" s="32">
        <f t="shared" si="175"/>
        <v>0</v>
      </c>
      <c r="AV37" s="34">
        <f t="shared" si="175"/>
        <v>1.454</v>
      </c>
      <c r="AW37" s="32">
        <f t="shared" si="175"/>
        <v>0</v>
      </c>
      <c r="AX37" s="34">
        <f>SUM(AX38)</f>
        <v>1.454</v>
      </c>
      <c r="AY37" s="32">
        <f t="shared" si="175"/>
        <v>0</v>
      </c>
      <c r="AZ37" s="32">
        <f t="shared" si="175"/>
        <v>0</v>
      </c>
      <c r="BA37" s="34">
        <f t="shared" si="175"/>
        <v>1.454</v>
      </c>
      <c r="BB37" s="32">
        <f t="shared" si="175"/>
        <v>0</v>
      </c>
      <c r="BC37" s="34">
        <f>SUM(BC38)</f>
        <v>1.512</v>
      </c>
      <c r="BD37" s="32">
        <f t="shared" si="175"/>
        <v>0</v>
      </c>
      <c r="BE37" s="32">
        <f t="shared" si="175"/>
        <v>0</v>
      </c>
      <c r="BF37" s="34">
        <f t="shared" si="175"/>
        <v>1.512</v>
      </c>
      <c r="BG37" s="32">
        <f t="shared" si="175"/>
        <v>0</v>
      </c>
      <c r="BH37" s="34">
        <f>SUM(BH38)</f>
        <v>1.512</v>
      </c>
      <c r="BI37" s="32">
        <f t="shared" si="175"/>
        <v>0</v>
      </c>
      <c r="BJ37" s="32">
        <f t="shared" si="175"/>
        <v>0</v>
      </c>
      <c r="BK37" s="34">
        <f t="shared" si="175"/>
        <v>1.512</v>
      </c>
      <c r="BL37" s="32">
        <f t="shared" si="175"/>
        <v>0</v>
      </c>
      <c r="BM37" s="34">
        <f>SUM(BM38)</f>
        <v>1.573</v>
      </c>
      <c r="BN37" s="32">
        <f t="shared" si="175"/>
        <v>0</v>
      </c>
      <c r="BO37" s="32">
        <f t="shared" si="175"/>
        <v>0</v>
      </c>
      <c r="BP37" s="34">
        <f t="shared" si="175"/>
        <v>1.573</v>
      </c>
      <c r="BQ37" s="32">
        <f t="shared" si="175"/>
        <v>0</v>
      </c>
      <c r="BR37" s="34">
        <f>SUM(BR38)</f>
        <v>1.573</v>
      </c>
      <c r="BS37" s="32">
        <f t="shared" si="175"/>
        <v>0</v>
      </c>
      <c r="BT37" s="32">
        <f t="shared" si="175"/>
        <v>0</v>
      </c>
      <c r="BU37" s="34">
        <f t="shared" si="175"/>
        <v>1.573</v>
      </c>
      <c r="BV37" s="32">
        <f t="shared" si="175"/>
        <v>0</v>
      </c>
      <c r="BW37" s="34">
        <f>SUM(BW38)</f>
        <v>1.6359999999999999</v>
      </c>
      <c r="BX37" s="32">
        <f t="shared" si="175"/>
        <v>0</v>
      </c>
      <c r="BY37" s="32">
        <f t="shared" si="175"/>
        <v>0</v>
      </c>
      <c r="BZ37" s="34">
        <f t="shared" si="175"/>
        <v>1.6359999999999999</v>
      </c>
      <c r="CA37" s="34">
        <f t="shared" si="175"/>
        <v>0</v>
      </c>
      <c r="CB37" s="34">
        <f>SUM(CB38)</f>
        <v>1.6359999999999999</v>
      </c>
      <c r="CC37" s="32">
        <f t="shared" si="175"/>
        <v>0</v>
      </c>
      <c r="CD37" s="32">
        <f t="shared" si="175"/>
        <v>0</v>
      </c>
      <c r="CE37" s="34">
        <f t="shared" si="175"/>
        <v>1.6359999999999999</v>
      </c>
      <c r="CF37" s="34">
        <f t="shared" si="175"/>
        <v>0</v>
      </c>
      <c r="CG37" s="34">
        <f>SUM(CG38)</f>
        <v>7.5700000000000012</v>
      </c>
      <c r="CH37" s="32">
        <f t="shared" si="175"/>
        <v>0</v>
      </c>
      <c r="CI37" s="32">
        <f t="shared" si="175"/>
        <v>0</v>
      </c>
      <c r="CJ37" s="34">
        <f t="shared" si="175"/>
        <v>7.5700000000000012</v>
      </c>
      <c r="CK37" s="34">
        <f t="shared" si="175"/>
        <v>0</v>
      </c>
      <c r="CL37" s="34">
        <f>SUM(CL38)</f>
        <v>7.96</v>
      </c>
      <c r="CM37" s="32">
        <f t="shared" si="175"/>
        <v>0</v>
      </c>
      <c r="CN37" s="32">
        <f t="shared" si="175"/>
        <v>0</v>
      </c>
      <c r="CO37" s="34">
        <f t="shared" si="175"/>
        <v>7.96</v>
      </c>
      <c r="CP37" s="34">
        <f t="shared" si="175"/>
        <v>0</v>
      </c>
      <c r="CQ37" s="26" t="s">
        <v>65</v>
      </c>
    </row>
    <row r="38" spans="1:95" s="18" customFormat="1" ht="48.75" customHeight="1" x14ac:dyDescent="0.2">
      <c r="A38" s="33" t="s">
        <v>153</v>
      </c>
      <c r="B38" s="39" t="s">
        <v>155</v>
      </c>
      <c r="C38" s="26" t="s">
        <v>156</v>
      </c>
      <c r="D38" s="26" t="s">
        <v>65</v>
      </c>
      <c r="E38" s="26">
        <v>2024</v>
      </c>
      <c r="F38" s="26">
        <v>2028</v>
      </c>
      <c r="G38" s="26">
        <v>2028</v>
      </c>
      <c r="H38" s="26" t="s">
        <v>65</v>
      </c>
      <c r="I38" s="35">
        <f t="shared" si="176"/>
        <v>7.5700000000000012</v>
      </c>
      <c r="J38" s="26" t="s">
        <v>65</v>
      </c>
      <c r="K38" s="26" t="s">
        <v>65</v>
      </c>
      <c r="L38" s="35">
        <f>U38</f>
        <v>7.96</v>
      </c>
      <c r="M38" s="26" t="s">
        <v>65</v>
      </c>
      <c r="N38" s="26" t="s">
        <v>65</v>
      </c>
      <c r="O38" s="26" t="s">
        <v>65</v>
      </c>
      <c r="P38" s="26" t="s">
        <v>65</v>
      </c>
      <c r="Q38" s="26" t="s">
        <v>65</v>
      </c>
      <c r="R38" s="26" t="s">
        <v>65</v>
      </c>
      <c r="S38" s="26" t="s">
        <v>65</v>
      </c>
      <c r="T38" s="35">
        <v>7.5700000000000012</v>
      </c>
      <c r="U38" s="35">
        <f t="shared" ref="U38" si="185">X38</f>
        <v>7.96</v>
      </c>
      <c r="V38" s="35">
        <v>7.5700000000000012</v>
      </c>
      <c r="W38" s="35">
        <f>AI38+AS38+BC38+BM38+BW38</f>
        <v>7.5700000000000012</v>
      </c>
      <c r="X38" s="35">
        <f t="shared" si="178"/>
        <v>7.96</v>
      </c>
      <c r="Y38" s="26" t="s">
        <v>65</v>
      </c>
      <c r="Z38" s="26" t="s">
        <v>65</v>
      </c>
      <c r="AA38" s="26" t="s">
        <v>65</v>
      </c>
      <c r="AB38" s="26" t="s">
        <v>65</v>
      </c>
      <c r="AC38" s="26" t="s">
        <v>65</v>
      </c>
      <c r="AD38" s="26" t="s">
        <v>65</v>
      </c>
      <c r="AE38" s="26" t="s">
        <v>65</v>
      </c>
      <c r="AF38" s="26" t="s">
        <v>65</v>
      </c>
      <c r="AG38" s="26" t="s">
        <v>65</v>
      </c>
      <c r="AH38" s="26" t="s">
        <v>65</v>
      </c>
      <c r="AI38" s="35">
        <f>SUM(AJ38:AM38)</f>
        <v>1.395</v>
      </c>
      <c r="AJ38" s="26">
        <v>0</v>
      </c>
      <c r="AK38" s="26">
        <v>0</v>
      </c>
      <c r="AL38" s="35">
        <v>1.395</v>
      </c>
      <c r="AM38" s="35">
        <v>0</v>
      </c>
      <c r="AN38" s="35">
        <f>SUM(AO38:AR38)</f>
        <v>1.7850000000000001</v>
      </c>
      <c r="AO38" s="26">
        <v>0</v>
      </c>
      <c r="AP38" s="26">
        <v>0</v>
      </c>
      <c r="AQ38" s="35">
        <f>ROUND(1230406.35/1000000*1.058*1.072,3)+(0.325*1.2)</f>
        <v>1.7850000000000001</v>
      </c>
      <c r="AR38" s="26">
        <v>0</v>
      </c>
      <c r="AS38" s="35">
        <f>SUM(AT38:AW38)</f>
        <v>1.454</v>
      </c>
      <c r="AT38" s="26">
        <v>0</v>
      </c>
      <c r="AU38" s="26">
        <v>0</v>
      </c>
      <c r="AV38" s="35">
        <v>1.454</v>
      </c>
      <c r="AW38" s="35">
        <v>0</v>
      </c>
      <c r="AX38" s="35">
        <f>SUM(AY38:BB38)</f>
        <v>1.454</v>
      </c>
      <c r="AY38" s="26">
        <v>0</v>
      </c>
      <c r="AZ38" s="26">
        <v>0</v>
      </c>
      <c r="BA38" s="35">
        <v>1.454</v>
      </c>
      <c r="BB38" s="26">
        <v>0</v>
      </c>
      <c r="BC38" s="35">
        <f>SUM(BD38:BG38)</f>
        <v>1.512</v>
      </c>
      <c r="BD38" s="26">
        <v>0</v>
      </c>
      <c r="BE38" s="26">
        <v>0</v>
      </c>
      <c r="BF38" s="35">
        <v>1.512</v>
      </c>
      <c r="BG38" s="26">
        <v>0</v>
      </c>
      <c r="BH38" s="35">
        <f>SUM(BI38:BL38)</f>
        <v>1.512</v>
      </c>
      <c r="BI38" s="26">
        <v>0</v>
      </c>
      <c r="BJ38" s="26">
        <v>0</v>
      </c>
      <c r="BK38" s="35">
        <v>1.512</v>
      </c>
      <c r="BL38" s="26">
        <v>0</v>
      </c>
      <c r="BM38" s="35">
        <f>SUM(BN38:BQ38)</f>
        <v>1.573</v>
      </c>
      <c r="BN38" s="26">
        <v>0</v>
      </c>
      <c r="BO38" s="26">
        <v>0</v>
      </c>
      <c r="BP38" s="35">
        <v>1.573</v>
      </c>
      <c r="BQ38" s="26">
        <v>0</v>
      </c>
      <c r="BR38" s="35">
        <f>SUM(BS38:BV38)</f>
        <v>1.573</v>
      </c>
      <c r="BS38" s="26">
        <v>0</v>
      </c>
      <c r="BT38" s="26">
        <v>0</v>
      </c>
      <c r="BU38" s="35">
        <v>1.573</v>
      </c>
      <c r="BV38" s="26">
        <v>0</v>
      </c>
      <c r="BW38" s="35">
        <f>SUM(BX38:CA38)</f>
        <v>1.6359999999999999</v>
      </c>
      <c r="BX38" s="26">
        <v>0</v>
      </c>
      <c r="BY38" s="26">
        <v>0</v>
      </c>
      <c r="BZ38" s="35">
        <v>1.6359999999999999</v>
      </c>
      <c r="CA38" s="35">
        <v>0</v>
      </c>
      <c r="CB38" s="35">
        <f>SUM(CC38:CF38)</f>
        <v>1.6359999999999999</v>
      </c>
      <c r="CC38" s="26">
        <v>0</v>
      </c>
      <c r="CD38" s="26">
        <v>0</v>
      </c>
      <c r="CE38" s="35">
        <v>1.6359999999999999</v>
      </c>
      <c r="CF38" s="35">
        <v>0</v>
      </c>
      <c r="CG38" s="35">
        <f>SUM(CH38:CK38)</f>
        <v>7.5700000000000012</v>
      </c>
      <c r="CH38" s="26">
        <f>AJ38+AT38+BD38+BN38+BX38</f>
        <v>0</v>
      </c>
      <c r="CI38" s="26">
        <f t="shared" ref="CI38" si="186">AK38+AU38+BE38+BO38+BY38</f>
        <v>0</v>
      </c>
      <c r="CJ38" s="35">
        <f t="shared" ref="CJ38" si="187">AL38+AV38+BF38+BP38+BZ38</f>
        <v>7.5700000000000012</v>
      </c>
      <c r="CK38" s="35">
        <f t="shared" ref="CK38" si="188">AM38+AW38+BG38+BQ38+CA38</f>
        <v>0</v>
      </c>
      <c r="CL38" s="35">
        <f>SUM(CM38:CP38)</f>
        <v>7.96</v>
      </c>
      <c r="CM38" s="26">
        <f>AO38+AY38+BI38+BS38+CC38</f>
        <v>0</v>
      </c>
      <c r="CN38" s="26">
        <f t="shared" ref="CN38" si="189">AP38+AZ38+BJ38+BT38+CD38</f>
        <v>0</v>
      </c>
      <c r="CO38" s="35">
        <f t="shared" ref="CO38" si="190">AQ38+BA38+BK38+BU38+CE38</f>
        <v>7.96</v>
      </c>
      <c r="CP38" s="35">
        <f t="shared" ref="CP38" si="191">AR38+BB38+BL38+BV38+CF38</f>
        <v>0</v>
      </c>
      <c r="CQ38" s="40" t="s">
        <v>172</v>
      </c>
    </row>
    <row r="39" spans="1:95" s="18" customFormat="1" ht="42" customHeight="1" x14ac:dyDescent="0.2">
      <c r="A39" s="24" t="s">
        <v>165</v>
      </c>
      <c r="B39" s="31" t="s">
        <v>166</v>
      </c>
      <c r="C39" s="32" t="s">
        <v>114</v>
      </c>
      <c r="D39" s="26" t="s">
        <v>65</v>
      </c>
      <c r="E39" s="26" t="s">
        <v>65</v>
      </c>
      <c r="F39" s="26" t="s">
        <v>65</v>
      </c>
      <c r="G39" s="26" t="s">
        <v>65</v>
      </c>
      <c r="H39" s="26" t="s">
        <v>65</v>
      </c>
      <c r="I39" s="34">
        <f>SUM(I40)</f>
        <v>0</v>
      </c>
      <c r="J39" s="26" t="s">
        <v>65</v>
      </c>
      <c r="K39" s="26" t="s">
        <v>65</v>
      </c>
      <c r="L39" s="34">
        <f>SUM(L40)</f>
        <v>0.80600000000000005</v>
      </c>
      <c r="M39" s="26" t="s">
        <v>65</v>
      </c>
      <c r="N39" s="26" t="s">
        <v>65</v>
      </c>
      <c r="O39" s="26" t="s">
        <v>65</v>
      </c>
      <c r="P39" s="26" t="s">
        <v>65</v>
      </c>
      <c r="Q39" s="26" t="s">
        <v>65</v>
      </c>
      <c r="R39" s="26" t="s">
        <v>65</v>
      </c>
      <c r="S39" s="26" t="s">
        <v>65</v>
      </c>
      <c r="T39" s="34">
        <f>SUM(T40)</f>
        <v>0</v>
      </c>
      <c r="U39" s="34">
        <f>SUM(U40)</f>
        <v>0.80600000000000005</v>
      </c>
      <c r="V39" s="34">
        <f>SUM(V40)</f>
        <v>0</v>
      </c>
      <c r="W39" s="34">
        <f>SUM(W40)</f>
        <v>0</v>
      </c>
      <c r="X39" s="34">
        <f>SUM(X40)</f>
        <v>0.80600000000000005</v>
      </c>
      <c r="Y39" s="26" t="s">
        <v>65</v>
      </c>
      <c r="Z39" s="26" t="s">
        <v>65</v>
      </c>
      <c r="AA39" s="26" t="s">
        <v>65</v>
      </c>
      <c r="AB39" s="26" t="s">
        <v>65</v>
      </c>
      <c r="AC39" s="26" t="s">
        <v>65</v>
      </c>
      <c r="AD39" s="26" t="s">
        <v>65</v>
      </c>
      <c r="AE39" s="26" t="s">
        <v>65</v>
      </c>
      <c r="AF39" s="26" t="s">
        <v>65</v>
      </c>
      <c r="AG39" s="26" t="s">
        <v>65</v>
      </c>
      <c r="AH39" s="26" t="s">
        <v>65</v>
      </c>
      <c r="AI39" s="34">
        <f>SUM(AI40)</f>
        <v>0</v>
      </c>
      <c r="AJ39" s="32">
        <f t="shared" si="175"/>
        <v>0</v>
      </c>
      <c r="AK39" s="32">
        <f t="shared" si="175"/>
        <v>0</v>
      </c>
      <c r="AL39" s="34">
        <f t="shared" si="175"/>
        <v>0</v>
      </c>
      <c r="AM39" s="32">
        <f t="shared" si="175"/>
        <v>0</v>
      </c>
      <c r="AN39" s="34">
        <f>SUM(AN40)</f>
        <v>0.80600000000000005</v>
      </c>
      <c r="AO39" s="32">
        <f t="shared" si="175"/>
        <v>0</v>
      </c>
      <c r="AP39" s="32">
        <f t="shared" si="175"/>
        <v>0</v>
      </c>
      <c r="AQ39" s="34">
        <f t="shared" si="175"/>
        <v>0.80600000000000005</v>
      </c>
      <c r="AR39" s="34">
        <f t="shared" si="175"/>
        <v>0</v>
      </c>
      <c r="AS39" s="34">
        <f>SUM(AS40)</f>
        <v>0</v>
      </c>
      <c r="AT39" s="32">
        <f t="shared" si="175"/>
        <v>0</v>
      </c>
      <c r="AU39" s="32">
        <f t="shared" si="175"/>
        <v>0</v>
      </c>
      <c r="AV39" s="34">
        <f t="shared" si="175"/>
        <v>0</v>
      </c>
      <c r="AW39" s="32">
        <f t="shared" si="175"/>
        <v>0</v>
      </c>
      <c r="AX39" s="34">
        <f>SUM(AX40)</f>
        <v>0</v>
      </c>
      <c r="AY39" s="32">
        <f t="shared" si="175"/>
        <v>0</v>
      </c>
      <c r="AZ39" s="32">
        <f t="shared" si="175"/>
        <v>0</v>
      </c>
      <c r="BA39" s="34">
        <f t="shared" si="175"/>
        <v>0</v>
      </c>
      <c r="BB39" s="32">
        <f t="shared" si="175"/>
        <v>0</v>
      </c>
      <c r="BC39" s="34">
        <f>SUM(BC40)</f>
        <v>0</v>
      </c>
      <c r="BD39" s="32">
        <f t="shared" si="175"/>
        <v>0</v>
      </c>
      <c r="BE39" s="32">
        <f t="shared" si="175"/>
        <v>0</v>
      </c>
      <c r="BF39" s="34">
        <f t="shared" si="175"/>
        <v>0</v>
      </c>
      <c r="BG39" s="32">
        <f t="shared" si="175"/>
        <v>0</v>
      </c>
      <c r="BH39" s="34">
        <f>SUM(BH40)</f>
        <v>0</v>
      </c>
      <c r="BI39" s="32">
        <f t="shared" si="175"/>
        <v>0</v>
      </c>
      <c r="BJ39" s="32">
        <f t="shared" si="175"/>
        <v>0</v>
      </c>
      <c r="BK39" s="34">
        <f t="shared" si="175"/>
        <v>0</v>
      </c>
      <c r="BL39" s="32">
        <f t="shared" si="175"/>
        <v>0</v>
      </c>
      <c r="BM39" s="34">
        <f>SUM(BM40)</f>
        <v>0</v>
      </c>
      <c r="BN39" s="32">
        <f t="shared" si="175"/>
        <v>0</v>
      </c>
      <c r="BO39" s="32">
        <f t="shared" si="175"/>
        <v>0</v>
      </c>
      <c r="BP39" s="34">
        <f t="shared" si="175"/>
        <v>0</v>
      </c>
      <c r="BQ39" s="32">
        <f t="shared" si="175"/>
        <v>0</v>
      </c>
      <c r="BR39" s="34">
        <f>SUM(BR40)</f>
        <v>0</v>
      </c>
      <c r="BS39" s="32">
        <f t="shared" si="175"/>
        <v>0</v>
      </c>
      <c r="BT39" s="32">
        <f t="shared" si="175"/>
        <v>0</v>
      </c>
      <c r="BU39" s="34">
        <f t="shared" si="175"/>
        <v>0</v>
      </c>
      <c r="BV39" s="32">
        <f t="shared" si="175"/>
        <v>0</v>
      </c>
      <c r="BW39" s="34">
        <f>SUM(BW40)</f>
        <v>0</v>
      </c>
      <c r="BX39" s="32">
        <f t="shared" si="175"/>
        <v>0</v>
      </c>
      <c r="BY39" s="32">
        <f t="shared" si="175"/>
        <v>0</v>
      </c>
      <c r="BZ39" s="34">
        <f t="shared" si="175"/>
        <v>0</v>
      </c>
      <c r="CA39" s="34">
        <f t="shared" si="175"/>
        <v>0</v>
      </c>
      <c r="CB39" s="34">
        <f>SUM(CB40)</f>
        <v>0</v>
      </c>
      <c r="CC39" s="32">
        <f t="shared" si="175"/>
        <v>0</v>
      </c>
      <c r="CD39" s="32">
        <f t="shared" si="175"/>
        <v>0</v>
      </c>
      <c r="CE39" s="34">
        <f t="shared" si="175"/>
        <v>0</v>
      </c>
      <c r="CF39" s="34">
        <f t="shared" si="175"/>
        <v>0</v>
      </c>
      <c r="CG39" s="34">
        <f>SUM(CG40)</f>
        <v>0</v>
      </c>
      <c r="CH39" s="32">
        <f t="shared" si="175"/>
        <v>0</v>
      </c>
      <c r="CI39" s="32">
        <f t="shared" si="175"/>
        <v>0</v>
      </c>
      <c r="CJ39" s="34">
        <f t="shared" si="175"/>
        <v>0</v>
      </c>
      <c r="CK39" s="34">
        <f t="shared" si="175"/>
        <v>0</v>
      </c>
      <c r="CL39" s="34">
        <f>SUM(CL40)</f>
        <v>0.80600000000000005</v>
      </c>
      <c r="CM39" s="32">
        <f t="shared" si="175"/>
        <v>0</v>
      </c>
      <c r="CN39" s="32">
        <f t="shared" si="175"/>
        <v>0</v>
      </c>
      <c r="CO39" s="34">
        <f t="shared" si="175"/>
        <v>0.80600000000000005</v>
      </c>
      <c r="CP39" s="34">
        <f t="shared" si="175"/>
        <v>0</v>
      </c>
      <c r="CQ39" s="26" t="s">
        <v>65</v>
      </c>
    </row>
    <row r="40" spans="1:95" s="18" customFormat="1" ht="33.75" customHeight="1" x14ac:dyDescent="0.2">
      <c r="A40" s="33" t="s">
        <v>165</v>
      </c>
      <c r="B40" s="39" t="s">
        <v>167</v>
      </c>
      <c r="C40" s="26" t="s">
        <v>168</v>
      </c>
      <c r="D40" s="26" t="s">
        <v>65</v>
      </c>
      <c r="E40" s="26">
        <v>2024</v>
      </c>
      <c r="F40" s="26">
        <v>2024</v>
      </c>
      <c r="G40" s="26">
        <v>2024</v>
      </c>
      <c r="H40" s="26" t="s">
        <v>65</v>
      </c>
      <c r="I40" s="35">
        <f t="shared" si="176"/>
        <v>0</v>
      </c>
      <c r="J40" s="26" t="s">
        <v>65</v>
      </c>
      <c r="K40" s="26" t="s">
        <v>65</v>
      </c>
      <c r="L40" s="35">
        <f>U40</f>
        <v>0.80600000000000005</v>
      </c>
      <c r="M40" s="26" t="s">
        <v>65</v>
      </c>
      <c r="N40" s="26" t="s">
        <v>65</v>
      </c>
      <c r="O40" s="26" t="s">
        <v>65</v>
      </c>
      <c r="P40" s="26" t="s">
        <v>65</v>
      </c>
      <c r="Q40" s="26" t="s">
        <v>65</v>
      </c>
      <c r="R40" s="26" t="s">
        <v>65</v>
      </c>
      <c r="S40" s="26" t="s">
        <v>65</v>
      </c>
      <c r="T40" s="35">
        <v>0</v>
      </c>
      <c r="U40" s="35">
        <f t="shared" ref="U40" si="192">X40</f>
        <v>0.80600000000000005</v>
      </c>
      <c r="V40" s="35">
        <v>0</v>
      </c>
      <c r="W40" s="35">
        <f>AI40+AS40+BC40+BM40+BW40</f>
        <v>0</v>
      </c>
      <c r="X40" s="35">
        <f t="shared" si="178"/>
        <v>0.80600000000000005</v>
      </c>
      <c r="Y40" s="26" t="s">
        <v>65</v>
      </c>
      <c r="Z40" s="26" t="s">
        <v>65</v>
      </c>
      <c r="AA40" s="26" t="s">
        <v>65</v>
      </c>
      <c r="AB40" s="26" t="s">
        <v>65</v>
      </c>
      <c r="AC40" s="26" t="s">
        <v>65</v>
      </c>
      <c r="AD40" s="26" t="s">
        <v>65</v>
      </c>
      <c r="AE40" s="26" t="s">
        <v>65</v>
      </c>
      <c r="AF40" s="26" t="s">
        <v>65</v>
      </c>
      <c r="AG40" s="26" t="s">
        <v>65</v>
      </c>
      <c r="AH40" s="26" t="s">
        <v>65</v>
      </c>
      <c r="AI40" s="35">
        <f>SUM(AJ40:AM40)</f>
        <v>0</v>
      </c>
      <c r="AJ40" s="26">
        <v>0</v>
      </c>
      <c r="AK40" s="26">
        <v>0</v>
      </c>
      <c r="AL40" s="35">
        <v>0</v>
      </c>
      <c r="AM40" s="35">
        <v>0</v>
      </c>
      <c r="AN40" s="35">
        <f>SUM(AO40:AR40)</f>
        <v>0.80600000000000005</v>
      </c>
      <c r="AO40" s="26">
        <v>0</v>
      </c>
      <c r="AP40" s="26">
        <v>0</v>
      </c>
      <c r="AQ40" s="35">
        <f>ROUND(805680/1000000,3)</f>
        <v>0.80600000000000005</v>
      </c>
      <c r="AR40" s="35">
        <v>0</v>
      </c>
      <c r="AS40" s="35">
        <f>SUM(AT40:AW40)</f>
        <v>0</v>
      </c>
      <c r="AT40" s="26">
        <v>0</v>
      </c>
      <c r="AU40" s="26">
        <v>0</v>
      </c>
      <c r="AV40" s="35">
        <v>0</v>
      </c>
      <c r="AW40" s="35">
        <v>0</v>
      </c>
      <c r="AX40" s="35">
        <f>SUM(AY40:BB40)</f>
        <v>0</v>
      </c>
      <c r="AY40" s="26">
        <v>0</v>
      </c>
      <c r="AZ40" s="26">
        <v>0</v>
      </c>
      <c r="BA40" s="35">
        <v>0</v>
      </c>
      <c r="BB40" s="26">
        <v>0</v>
      </c>
      <c r="BC40" s="35">
        <f>SUM(BD40:BG40)</f>
        <v>0</v>
      </c>
      <c r="BD40" s="26">
        <v>0</v>
      </c>
      <c r="BE40" s="26">
        <v>0</v>
      </c>
      <c r="BF40" s="35">
        <v>0</v>
      </c>
      <c r="BG40" s="26">
        <v>0</v>
      </c>
      <c r="BH40" s="35">
        <f>SUM(BI40:BL40)</f>
        <v>0</v>
      </c>
      <c r="BI40" s="26">
        <v>0</v>
      </c>
      <c r="BJ40" s="26">
        <v>0</v>
      </c>
      <c r="BK40" s="35">
        <v>0</v>
      </c>
      <c r="BL40" s="26">
        <v>0</v>
      </c>
      <c r="BM40" s="35">
        <f>SUM(BN40:BQ40)</f>
        <v>0</v>
      </c>
      <c r="BN40" s="26">
        <v>0</v>
      </c>
      <c r="BO40" s="26">
        <v>0</v>
      </c>
      <c r="BP40" s="35">
        <v>0</v>
      </c>
      <c r="BQ40" s="26">
        <v>0</v>
      </c>
      <c r="BR40" s="35">
        <f>SUM(BS40:BV40)</f>
        <v>0</v>
      </c>
      <c r="BS40" s="26">
        <v>0</v>
      </c>
      <c r="BT40" s="26">
        <v>0</v>
      </c>
      <c r="BU40" s="35">
        <v>0</v>
      </c>
      <c r="BV40" s="26">
        <v>0</v>
      </c>
      <c r="BW40" s="35">
        <f>SUM(BX40:CA40)</f>
        <v>0</v>
      </c>
      <c r="BX40" s="26">
        <v>0</v>
      </c>
      <c r="BY40" s="26">
        <v>0</v>
      </c>
      <c r="BZ40" s="35">
        <v>0</v>
      </c>
      <c r="CA40" s="35">
        <v>0</v>
      </c>
      <c r="CB40" s="35">
        <f>SUM(CC40:CF40)</f>
        <v>0</v>
      </c>
      <c r="CC40" s="26">
        <v>0</v>
      </c>
      <c r="CD40" s="26">
        <v>0</v>
      </c>
      <c r="CE40" s="35">
        <v>0</v>
      </c>
      <c r="CF40" s="35">
        <v>0</v>
      </c>
      <c r="CG40" s="35">
        <f>SUM(CH40:CK40)</f>
        <v>0</v>
      </c>
      <c r="CH40" s="26">
        <f>AJ40+AT40+BD40+BN40+BX40</f>
        <v>0</v>
      </c>
      <c r="CI40" s="26">
        <f t="shared" ref="CI40" si="193">AK40+AU40+BE40+BO40+BY40</f>
        <v>0</v>
      </c>
      <c r="CJ40" s="35">
        <f t="shared" ref="CJ40" si="194">AL40+AV40+BF40+BP40+BZ40</f>
        <v>0</v>
      </c>
      <c r="CK40" s="35">
        <f t="shared" ref="CK40" si="195">AM40+AW40+BG40+BQ40+CA40</f>
        <v>0</v>
      </c>
      <c r="CL40" s="35">
        <f>SUM(CM40:CP40)</f>
        <v>0.80600000000000005</v>
      </c>
      <c r="CM40" s="26">
        <f>AO40+AY40+BI40+BS40+CC40</f>
        <v>0</v>
      </c>
      <c r="CN40" s="26">
        <f t="shared" ref="CN40" si="196">AP40+AZ40+BJ40+BT40+CD40</f>
        <v>0</v>
      </c>
      <c r="CO40" s="35">
        <f t="shared" ref="CO40" si="197">AQ40+BA40+BK40+BU40+CE40</f>
        <v>0.80600000000000005</v>
      </c>
      <c r="CP40" s="35">
        <f t="shared" ref="CP40" si="198">AR40+BB40+BL40+BV40+CF40</f>
        <v>0</v>
      </c>
      <c r="CQ40" s="26" t="s">
        <v>170</v>
      </c>
    </row>
    <row r="41" spans="1:95" s="18" customFormat="1" ht="29.25" customHeight="1" x14ac:dyDescent="0.2">
      <c r="A41" s="24" t="s">
        <v>107</v>
      </c>
      <c r="B41" s="31" t="s">
        <v>75</v>
      </c>
      <c r="C41" s="32" t="s">
        <v>114</v>
      </c>
      <c r="D41" s="26" t="s">
        <v>65</v>
      </c>
      <c r="E41" s="26" t="s">
        <v>65</v>
      </c>
      <c r="F41" s="26" t="s">
        <v>65</v>
      </c>
      <c r="G41" s="26" t="s">
        <v>65</v>
      </c>
      <c r="H41" s="26" t="s">
        <v>65</v>
      </c>
      <c r="I41" s="34">
        <f>SUM(I42:I46)</f>
        <v>86.108000000000004</v>
      </c>
      <c r="J41" s="26" t="s">
        <v>65</v>
      </c>
      <c r="K41" s="26" t="s">
        <v>65</v>
      </c>
      <c r="L41" s="34">
        <f>SUM(L42:L46)</f>
        <v>90.304999999999993</v>
      </c>
      <c r="M41" s="26" t="s">
        <v>65</v>
      </c>
      <c r="N41" s="26" t="s">
        <v>65</v>
      </c>
      <c r="O41" s="26" t="s">
        <v>65</v>
      </c>
      <c r="P41" s="26" t="s">
        <v>65</v>
      </c>
      <c r="Q41" s="26" t="s">
        <v>65</v>
      </c>
      <c r="R41" s="26" t="s">
        <v>65</v>
      </c>
      <c r="S41" s="26" t="s">
        <v>65</v>
      </c>
      <c r="T41" s="34">
        <f t="shared" ref="T41:V41" si="199">SUM(T42:T46)</f>
        <v>86.108000000000004</v>
      </c>
      <c r="U41" s="34">
        <f t="shared" si="199"/>
        <v>90.304999999999993</v>
      </c>
      <c r="V41" s="34">
        <f t="shared" si="199"/>
        <v>86.108000000000004</v>
      </c>
      <c r="W41" s="34">
        <f t="shared" ref="W41:X41" si="200">SUM(W42:W46)</f>
        <v>86.108000000000004</v>
      </c>
      <c r="X41" s="34">
        <f t="shared" si="200"/>
        <v>90.304999999999993</v>
      </c>
      <c r="Y41" s="26" t="s">
        <v>65</v>
      </c>
      <c r="Z41" s="26" t="s">
        <v>65</v>
      </c>
      <c r="AA41" s="26" t="s">
        <v>65</v>
      </c>
      <c r="AB41" s="26" t="s">
        <v>65</v>
      </c>
      <c r="AC41" s="26" t="s">
        <v>65</v>
      </c>
      <c r="AD41" s="26" t="s">
        <v>65</v>
      </c>
      <c r="AE41" s="26" t="s">
        <v>65</v>
      </c>
      <c r="AF41" s="26" t="s">
        <v>65</v>
      </c>
      <c r="AG41" s="26" t="s">
        <v>65</v>
      </c>
      <c r="AH41" s="26" t="s">
        <v>65</v>
      </c>
      <c r="AI41" s="34">
        <f t="shared" ref="AI41:CP41" si="201">SUM(AI42:AI46)</f>
        <v>22.138000000000002</v>
      </c>
      <c r="AJ41" s="34">
        <f t="shared" si="201"/>
        <v>0</v>
      </c>
      <c r="AK41" s="34">
        <f t="shared" si="201"/>
        <v>0</v>
      </c>
      <c r="AL41" s="34">
        <f t="shared" si="201"/>
        <v>22.138000000000002</v>
      </c>
      <c r="AM41" s="34">
        <f t="shared" si="201"/>
        <v>0</v>
      </c>
      <c r="AN41" s="34">
        <f t="shared" si="201"/>
        <v>21.4</v>
      </c>
      <c r="AO41" s="34">
        <f t="shared" si="201"/>
        <v>0</v>
      </c>
      <c r="AP41" s="34">
        <f t="shared" si="201"/>
        <v>0</v>
      </c>
      <c r="AQ41" s="34">
        <f t="shared" si="201"/>
        <v>21.4</v>
      </c>
      <c r="AR41" s="34">
        <f t="shared" si="201"/>
        <v>0</v>
      </c>
      <c r="AS41" s="34">
        <f t="shared" si="201"/>
        <v>22.515999999999998</v>
      </c>
      <c r="AT41" s="34">
        <f t="shared" si="201"/>
        <v>0</v>
      </c>
      <c r="AU41" s="34">
        <f t="shared" si="201"/>
        <v>0</v>
      </c>
      <c r="AV41" s="34">
        <f t="shared" si="201"/>
        <v>22.515999999999998</v>
      </c>
      <c r="AW41" s="34">
        <f t="shared" si="201"/>
        <v>0</v>
      </c>
      <c r="AX41" s="34">
        <f t="shared" si="201"/>
        <v>27.451000000000001</v>
      </c>
      <c r="AY41" s="34">
        <f t="shared" si="201"/>
        <v>0</v>
      </c>
      <c r="AZ41" s="34">
        <f t="shared" si="201"/>
        <v>0</v>
      </c>
      <c r="BA41" s="34">
        <f t="shared" si="201"/>
        <v>27.451000000000001</v>
      </c>
      <c r="BB41" s="34">
        <f t="shared" si="201"/>
        <v>0</v>
      </c>
      <c r="BC41" s="34">
        <f t="shared" si="201"/>
        <v>8.6389999999999993</v>
      </c>
      <c r="BD41" s="34">
        <f t="shared" si="201"/>
        <v>0</v>
      </c>
      <c r="BE41" s="34">
        <f t="shared" si="201"/>
        <v>0</v>
      </c>
      <c r="BF41" s="34">
        <f t="shared" si="201"/>
        <v>8.6389999999999993</v>
      </c>
      <c r="BG41" s="34">
        <f t="shared" si="201"/>
        <v>0</v>
      </c>
      <c r="BH41" s="34">
        <f t="shared" si="201"/>
        <v>8.6389999999999993</v>
      </c>
      <c r="BI41" s="34">
        <f t="shared" si="201"/>
        <v>0</v>
      </c>
      <c r="BJ41" s="34">
        <f t="shared" si="201"/>
        <v>0</v>
      </c>
      <c r="BK41" s="34">
        <f t="shared" si="201"/>
        <v>8.6389999999999993</v>
      </c>
      <c r="BL41" s="34">
        <f t="shared" si="201"/>
        <v>0</v>
      </c>
      <c r="BM41" s="34">
        <f t="shared" si="201"/>
        <v>9.3439999999999994</v>
      </c>
      <c r="BN41" s="34">
        <f t="shared" si="201"/>
        <v>0</v>
      </c>
      <c r="BO41" s="34">
        <f t="shared" si="201"/>
        <v>0</v>
      </c>
      <c r="BP41" s="34">
        <f t="shared" si="201"/>
        <v>9.3439999999999994</v>
      </c>
      <c r="BQ41" s="34">
        <f t="shared" si="201"/>
        <v>0</v>
      </c>
      <c r="BR41" s="34">
        <f t="shared" si="201"/>
        <v>9.3439999999999994</v>
      </c>
      <c r="BS41" s="34">
        <f t="shared" si="201"/>
        <v>0</v>
      </c>
      <c r="BT41" s="34">
        <f t="shared" si="201"/>
        <v>0</v>
      </c>
      <c r="BU41" s="34">
        <f t="shared" si="201"/>
        <v>9.3439999999999994</v>
      </c>
      <c r="BV41" s="34">
        <f t="shared" si="201"/>
        <v>0</v>
      </c>
      <c r="BW41" s="34">
        <f t="shared" si="201"/>
        <v>23.471</v>
      </c>
      <c r="BX41" s="34">
        <f t="shared" si="201"/>
        <v>0</v>
      </c>
      <c r="BY41" s="34">
        <f t="shared" si="201"/>
        <v>0</v>
      </c>
      <c r="BZ41" s="34">
        <f t="shared" si="201"/>
        <v>23.471</v>
      </c>
      <c r="CA41" s="34">
        <f t="shared" si="201"/>
        <v>0</v>
      </c>
      <c r="CB41" s="34">
        <f t="shared" si="201"/>
        <v>23.471</v>
      </c>
      <c r="CC41" s="34">
        <f t="shared" si="201"/>
        <v>0</v>
      </c>
      <c r="CD41" s="34">
        <f t="shared" si="201"/>
        <v>0</v>
      </c>
      <c r="CE41" s="34">
        <f t="shared" si="201"/>
        <v>23.471</v>
      </c>
      <c r="CF41" s="34">
        <f t="shared" si="201"/>
        <v>0</v>
      </c>
      <c r="CG41" s="34">
        <f t="shared" si="201"/>
        <v>86.108000000000004</v>
      </c>
      <c r="CH41" s="34">
        <f t="shared" si="201"/>
        <v>0</v>
      </c>
      <c r="CI41" s="34">
        <f t="shared" si="201"/>
        <v>0</v>
      </c>
      <c r="CJ41" s="34">
        <f t="shared" si="201"/>
        <v>86.108000000000004</v>
      </c>
      <c r="CK41" s="34">
        <f t="shared" si="201"/>
        <v>0</v>
      </c>
      <c r="CL41" s="34">
        <f t="shared" si="201"/>
        <v>90.304999999999993</v>
      </c>
      <c r="CM41" s="34">
        <f t="shared" si="201"/>
        <v>0</v>
      </c>
      <c r="CN41" s="34">
        <f t="shared" si="201"/>
        <v>0</v>
      </c>
      <c r="CO41" s="34">
        <f t="shared" si="201"/>
        <v>90.304999999999993</v>
      </c>
      <c r="CP41" s="34">
        <f t="shared" si="201"/>
        <v>0</v>
      </c>
      <c r="CQ41" s="26" t="s">
        <v>65</v>
      </c>
    </row>
    <row r="42" spans="1:95" s="19" customFormat="1" ht="39" customHeight="1" x14ac:dyDescent="0.2">
      <c r="A42" s="25" t="s">
        <v>107</v>
      </c>
      <c r="B42" s="40" t="s">
        <v>125</v>
      </c>
      <c r="C42" s="26" t="s">
        <v>126</v>
      </c>
      <c r="D42" s="26" t="s">
        <v>65</v>
      </c>
      <c r="E42" s="26">
        <v>2024</v>
      </c>
      <c r="F42" s="26">
        <v>2024</v>
      </c>
      <c r="G42" s="26">
        <v>2024</v>
      </c>
      <c r="H42" s="26" t="s">
        <v>65</v>
      </c>
      <c r="I42" s="35">
        <f t="shared" si="176"/>
        <v>8.6910000000000007</v>
      </c>
      <c r="J42" s="26" t="s">
        <v>65</v>
      </c>
      <c r="K42" s="26" t="s">
        <v>65</v>
      </c>
      <c r="L42" s="35">
        <f t="shared" ref="L42:L46" si="202">U42</f>
        <v>13.9</v>
      </c>
      <c r="M42" s="26" t="s">
        <v>65</v>
      </c>
      <c r="N42" s="26" t="s">
        <v>65</v>
      </c>
      <c r="O42" s="26" t="s">
        <v>65</v>
      </c>
      <c r="P42" s="26" t="s">
        <v>65</v>
      </c>
      <c r="Q42" s="26" t="s">
        <v>65</v>
      </c>
      <c r="R42" s="26" t="s">
        <v>65</v>
      </c>
      <c r="S42" s="26" t="s">
        <v>65</v>
      </c>
      <c r="T42" s="35">
        <v>8.6910000000000007</v>
      </c>
      <c r="U42" s="35">
        <f t="shared" si="110"/>
        <v>13.9</v>
      </c>
      <c r="V42" s="35">
        <v>8.6910000000000007</v>
      </c>
      <c r="W42" s="35">
        <f>AI42+AS42+BC42+BM42+BW42</f>
        <v>8.6910000000000007</v>
      </c>
      <c r="X42" s="35">
        <f t="shared" si="178"/>
        <v>13.9</v>
      </c>
      <c r="Y42" s="26" t="s">
        <v>65</v>
      </c>
      <c r="Z42" s="26" t="s">
        <v>65</v>
      </c>
      <c r="AA42" s="26" t="s">
        <v>65</v>
      </c>
      <c r="AB42" s="26" t="s">
        <v>65</v>
      </c>
      <c r="AC42" s="26" t="s">
        <v>65</v>
      </c>
      <c r="AD42" s="26" t="s">
        <v>65</v>
      </c>
      <c r="AE42" s="26" t="s">
        <v>65</v>
      </c>
      <c r="AF42" s="26" t="s">
        <v>65</v>
      </c>
      <c r="AG42" s="26" t="s">
        <v>65</v>
      </c>
      <c r="AH42" s="26" t="s">
        <v>65</v>
      </c>
      <c r="AI42" s="35">
        <f t="shared" ref="AI42:AI43" si="203">SUM(AJ42:AM42)</f>
        <v>8.6910000000000007</v>
      </c>
      <c r="AJ42" s="26">
        <v>0</v>
      </c>
      <c r="AK42" s="26">
        <v>0</v>
      </c>
      <c r="AL42" s="35">
        <v>8.6910000000000007</v>
      </c>
      <c r="AM42" s="26">
        <v>0</v>
      </c>
      <c r="AN42" s="35">
        <f t="shared" ref="AN42:AN44" si="204">SUM(AO42:AR42)</f>
        <v>13.9</v>
      </c>
      <c r="AO42" s="26">
        <v>0</v>
      </c>
      <c r="AP42" s="26">
        <v>0</v>
      </c>
      <c r="AQ42" s="35">
        <f>ROUND(13900000/1000000,3)</f>
        <v>13.9</v>
      </c>
      <c r="AR42" s="26">
        <v>0</v>
      </c>
      <c r="AS42" s="35">
        <f t="shared" ref="AS42:AS44" si="205">SUM(AT42:AW42)</f>
        <v>0</v>
      </c>
      <c r="AT42" s="26">
        <v>0</v>
      </c>
      <c r="AU42" s="26">
        <v>0</v>
      </c>
      <c r="AV42" s="35">
        <v>0</v>
      </c>
      <c r="AW42" s="26">
        <v>0</v>
      </c>
      <c r="AX42" s="35">
        <f t="shared" ref="AX42:AX44" si="206">SUM(AY42:BB42)</f>
        <v>0</v>
      </c>
      <c r="AY42" s="26">
        <v>0</v>
      </c>
      <c r="AZ42" s="26">
        <v>0</v>
      </c>
      <c r="BA42" s="35">
        <v>0</v>
      </c>
      <c r="BB42" s="26">
        <v>0</v>
      </c>
      <c r="BC42" s="35">
        <f t="shared" ref="BC42" si="207">SUM(BD42:BG42)</f>
        <v>0</v>
      </c>
      <c r="BD42" s="26">
        <v>0</v>
      </c>
      <c r="BE42" s="26">
        <v>0</v>
      </c>
      <c r="BF42" s="35">
        <v>0</v>
      </c>
      <c r="BG42" s="26">
        <v>0</v>
      </c>
      <c r="BH42" s="35">
        <f t="shared" ref="BH42" si="208">SUM(BI42:BL42)</f>
        <v>0</v>
      </c>
      <c r="BI42" s="26">
        <v>0</v>
      </c>
      <c r="BJ42" s="26">
        <v>0</v>
      </c>
      <c r="BK42" s="35">
        <v>0</v>
      </c>
      <c r="BL42" s="26">
        <v>0</v>
      </c>
      <c r="BM42" s="35">
        <f t="shared" ref="BM42" si="209">SUM(BN42:BQ42)</f>
        <v>0</v>
      </c>
      <c r="BN42" s="26">
        <v>0</v>
      </c>
      <c r="BO42" s="26">
        <v>0</v>
      </c>
      <c r="BP42" s="35">
        <v>0</v>
      </c>
      <c r="BQ42" s="26">
        <v>0</v>
      </c>
      <c r="BR42" s="35">
        <f t="shared" ref="BR42" si="210">SUM(BS42:BV42)</f>
        <v>0</v>
      </c>
      <c r="BS42" s="26">
        <v>0</v>
      </c>
      <c r="BT42" s="26">
        <v>0</v>
      </c>
      <c r="BU42" s="35">
        <v>0</v>
      </c>
      <c r="BV42" s="26">
        <v>0</v>
      </c>
      <c r="BW42" s="35">
        <f t="shared" ref="BW42" si="211">SUM(BX42:CA42)</f>
        <v>0</v>
      </c>
      <c r="BX42" s="26">
        <v>0</v>
      </c>
      <c r="BY42" s="26">
        <v>0</v>
      </c>
      <c r="BZ42" s="35">
        <v>0</v>
      </c>
      <c r="CA42" s="35">
        <v>0</v>
      </c>
      <c r="CB42" s="35">
        <f t="shared" ref="CB42" si="212">SUM(CC42:CF42)</f>
        <v>0</v>
      </c>
      <c r="CC42" s="26">
        <v>0</v>
      </c>
      <c r="CD42" s="26">
        <v>0</v>
      </c>
      <c r="CE42" s="35">
        <v>0</v>
      </c>
      <c r="CF42" s="35">
        <v>0</v>
      </c>
      <c r="CG42" s="35">
        <f>SUM(CH42:CK42)</f>
        <v>8.6910000000000007</v>
      </c>
      <c r="CH42" s="26">
        <f>AJ42+AT42+BD42+BN42+BX42</f>
        <v>0</v>
      </c>
      <c r="CI42" s="26">
        <f t="shared" ref="CI42:CI46" si="213">AK42+AU42+BE42+BO42+BY42</f>
        <v>0</v>
      </c>
      <c r="CJ42" s="35">
        <f t="shared" ref="CJ42:CJ46" si="214">AL42+AV42+BF42+BP42+BZ42</f>
        <v>8.6910000000000007</v>
      </c>
      <c r="CK42" s="35">
        <f t="shared" ref="CK42:CK46" si="215">AM42+AW42+BG42+BQ42+CA42</f>
        <v>0</v>
      </c>
      <c r="CL42" s="35">
        <f>SUM(CM42:CP42)</f>
        <v>13.9</v>
      </c>
      <c r="CM42" s="26">
        <f>AO42+AY42+BI42+BS42+CC42</f>
        <v>0</v>
      </c>
      <c r="CN42" s="26">
        <f t="shared" ref="CN42:CN46" si="216">AP42+AZ42+BJ42+BT42+CD42</f>
        <v>0</v>
      </c>
      <c r="CO42" s="35">
        <f t="shared" ref="CO42:CO46" si="217">AQ42+BA42+BK42+BU42+CE42</f>
        <v>13.9</v>
      </c>
      <c r="CP42" s="35">
        <f t="shared" ref="CP42:CP46" si="218">AR42+BB42+BL42+BV42+CF42</f>
        <v>0</v>
      </c>
      <c r="CQ42" s="42" t="s">
        <v>174</v>
      </c>
    </row>
    <row r="43" spans="1:95" s="19" customFormat="1" ht="18" customHeight="1" x14ac:dyDescent="0.2">
      <c r="A43" s="25" t="s">
        <v>107</v>
      </c>
      <c r="B43" s="40" t="s">
        <v>127</v>
      </c>
      <c r="C43" s="26" t="s">
        <v>128</v>
      </c>
      <c r="D43" s="26" t="s">
        <v>65</v>
      </c>
      <c r="E43" s="26">
        <v>2024</v>
      </c>
      <c r="F43" s="26">
        <v>2024</v>
      </c>
      <c r="G43" s="26">
        <v>2024</v>
      </c>
      <c r="H43" s="26" t="s">
        <v>65</v>
      </c>
      <c r="I43" s="35">
        <f t="shared" si="176"/>
        <v>4.883</v>
      </c>
      <c r="J43" s="26" t="s">
        <v>65</v>
      </c>
      <c r="K43" s="26" t="s">
        <v>65</v>
      </c>
      <c r="L43" s="35">
        <f t="shared" si="202"/>
        <v>0</v>
      </c>
      <c r="M43" s="26" t="s">
        <v>65</v>
      </c>
      <c r="N43" s="26" t="s">
        <v>65</v>
      </c>
      <c r="O43" s="26" t="s">
        <v>65</v>
      </c>
      <c r="P43" s="26" t="s">
        <v>65</v>
      </c>
      <c r="Q43" s="26" t="s">
        <v>65</v>
      </c>
      <c r="R43" s="26" t="s">
        <v>65</v>
      </c>
      <c r="S43" s="26" t="s">
        <v>65</v>
      </c>
      <c r="T43" s="35">
        <v>4.883</v>
      </c>
      <c r="U43" s="35">
        <f t="shared" si="110"/>
        <v>0</v>
      </c>
      <c r="V43" s="35">
        <v>4.883</v>
      </c>
      <c r="W43" s="35">
        <f>AI43+AS43+BC43+BM43+BW43</f>
        <v>4.883</v>
      </c>
      <c r="X43" s="35">
        <f t="shared" si="178"/>
        <v>0</v>
      </c>
      <c r="Y43" s="26" t="s">
        <v>65</v>
      </c>
      <c r="Z43" s="26" t="s">
        <v>65</v>
      </c>
      <c r="AA43" s="26" t="s">
        <v>65</v>
      </c>
      <c r="AB43" s="26" t="s">
        <v>65</v>
      </c>
      <c r="AC43" s="26" t="s">
        <v>65</v>
      </c>
      <c r="AD43" s="26" t="s">
        <v>65</v>
      </c>
      <c r="AE43" s="26" t="s">
        <v>65</v>
      </c>
      <c r="AF43" s="26" t="s">
        <v>65</v>
      </c>
      <c r="AG43" s="26" t="s">
        <v>65</v>
      </c>
      <c r="AH43" s="26" t="s">
        <v>65</v>
      </c>
      <c r="AI43" s="35">
        <f t="shared" si="203"/>
        <v>4.883</v>
      </c>
      <c r="AJ43" s="26">
        <v>0</v>
      </c>
      <c r="AK43" s="26">
        <v>0</v>
      </c>
      <c r="AL43" s="35">
        <v>4.883</v>
      </c>
      <c r="AM43" s="26">
        <v>0</v>
      </c>
      <c r="AN43" s="35">
        <f t="shared" si="204"/>
        <v>0</v>
      </c>
      <c r="AO43" s="26">
        <v>0</v>
      </c>
      <c r="AP43" s="26">
        <v>0</v>
      </c>
      <c r="AQ43" s="35">
        <v>0</v>
      </c>
      <c r="AR43" s="26">
        <v>0</v>
      </c>
      <c r="AS43" s="35">
        <f t="shared" si="205"/>
        <v>0</v>
      </c>
      <c r="AT43" s="26">
        <v>0</v>
      </c>
      <c r="AU43" s="26">
        <v>0</v>
      </c>
      <c r="AV43" s="35">
        <v>0</v>
      </c>
      <c r="AW43" s="26">
        <v>0</v>
      </c>
      <c r="AX43" s="35">
        <f t="shared" si="206"/>
        <v>0</v>
      </c>
      <c r="AY43" s="26">
        <v>0</v>
      </c>
      <c r="AZ43" s="26">
        <v>0</v>
      </c>
      <c r="BA43" s="35">
        <v>0</v>
      </c>
      <c r="BB43" s="26">
        <v>0</v>
      </c>
      <c r="BC43" s="35">
        <f t="shared" ref="BC43" si="219">SUM(BD43:BG43)</f>
        <v>0</v>
      </c>
      <c r="BD43" s="26">
        <v>0</v>
      </c>
      <c r="BE43" s="26">
        <v>0</v>
      </c>
      <c r="BF43" s="35">
        <v>0</v>
      </c>
      <c r="BG43" s="26">
        <v>0</v>
      </c>
      <c r="BH43" s="35">
        <f t="shared" ref="BH43:BH44" si="220">SUM(BI43:BL43)</f>
        <v>0</v>
      </c>
      <c r="BI43" s="26">
        <v>0</v>
      </c>
      <c r="BJ43" s="26">
        <v>0</v>
      </c>
      <c r="BK43" s="35">
        <v>0</v>
      </c>
      <c r="BL43" s="26">
        <v>0</v>
      </c>
      <c r="BM43" s="35">
        <f t="shared" ref="BM43:BM44" si="221">SUM(BN43:BQ43)</f>
        <v>0</v>
      </c>
      <c r="BN43" s="26">
        <v>0</v>
      </c>
      <c r="BO43" s="26">
        <v>0</v>
      </c>
      <c r="BP43" s="35">
        <v>0</v>
      </c>
      <c r="BQ43" s="26">
        <v>0</v>
      </c>
      <c r="BR43" s="35">
        <f t="shared" ref="BR43:BR44" si="222">SUM(BS43:BV43)</f>
        <v>0</v>
      </c>
      <c r="BS43" s="26">
        <v>0</v>
      </c>
      <c r="BT43" s="26">
        <v>0</v>
      </c>
      <c r="BU43" s="35">
        <v>0</v>
      </c>
      <c r="BV43" s="26">
        <v>0</v>
      </c>
      <c r="BW43" s="35">
        <f t="shared" ref="BW43:BW44" si="223">SUM(BX43:CA43)</f>
        <v>0</v>
      </c>
      <c r="BX43" s="26">
        <v>0</v>
      </c>
      <c r="BY43" s="26">
        <v>0</v>
      </c>
      <c r="BZ43" s="35">
        <v>0</v>
      </c>
      <c r="CA43" s="35">
        <v>0</v>
      </c>
      <c r="CB43" s="35">
        <f t="shared" ref="CB43:CB44" si="224">SUM(CC43:CF43)</f>
        <v>0</v>
      </c>
      <c r="CC43" s="26">
        <v>0</v>
      </c>
      <c r="CD43" s="26">
        <v>0</v>
      </c>
      <c r="CE43" s="35">
        <v>0</v>
      </c>
      <c r="CF43" s="35">
        <v>0</v>
      </c>
      <c r="CG43" s="35">
        <f>SUM(CH43:CK43)</f>
        <v>4.883</v>
      </c>
      <c r="CH43" s="26">
        <f>AJ43+AT43+BD43+BN43+BX43</f>
        <v>0</v>
      </c>
      <c r="CI43" s="26">
        <f t="shared" si="213"/>
        <v>0</v>
      </c>
      <c r="CJ43" s="35">
        <f t="shared" si="214"/>
        <v>4.883</v>
      </c>
      <c r="CK43" s="35">
        <f t="shared" si="215"/>
        <v>0</v>
      </c>
      <c r="CL43" s="35">
        <f>SUM(CM43:CP43)</f>
        <v>0</v>
      </c>
      <c r="CM43" s="26">
        <f>AO43+AY43+BI43+BS43+CC43</f>
        <v>0</v>
      </c>
      <c r="CN43" s="26">
        <f t="shared" si="216"/>
        <v>0</v>
      </c>
      <c r="CO43" s="35">
        <f t="shared" si="217"/>
        <v>0</v>
      </c>
      <c r="CP43" s="35">
        <f t="shared" si="218"/>
        <v>0</v>
      </c>
      <c r="CQ43" s="42" t="s">
        <v>175</v>
      </c>
    </row>
    <row r="44" spans="1:95" s="19" customFormat="1" ht="63" customHeight="1" x14ac:dyDescent="0.2">
      <c r="A44" s="25" t="s">
        <v>107</v>
      </c>
      <c r="B44" s="40" t="s">
        <v>129</v>
      </c>
      <c r="C44" s="26" t="s">
        <v>130</v>
      </c>
      <c r="D44" s="26" t="s">
        <v>65</v>
      </c>
      <c r="E44" s="26">
        <v>2024</v>
      </c>
      <c r="F44" s="26">
        <v>2028</v>
      </c>
      <c r="G44" s="26">
        <v>2028</v>
      </c>
      <c r="H44" s="26" t="s">
        <v>65</v>
      </c>
      <c r="I44" s="35">
        <f t="shared" si="176"/>
        <v>37.54</v>
      </c>
      <c r="J44" s="26" t="s">
        <v>65</v>
      </c>
      <c r="K44" s="26" t="s">
        <v>65</v>
      </c>
      <c r="L44" s="35">
        <f t="shared" si="202"/>
        <v>41.410999999999994</v>
      </c>
      <c r="M44" s="26" t="s">
        <v>65</v>
      </c>
      <c r="N44" s="26" t="s">
        <v>65</v>
      </c>
      <c r="O44" s="26" t="s">
        <v>65</v>
      </c>
      <c r="P44" s="26" t="s">
        <v>65</v>
      </c>
      <c r="Q44" s="26" t="s">
        <v>65</v>
      </c>
      <c r="R44" s="26" t="s">
        <v>65</v>
      </c>
      <c r="S44" s="26" t="s">
        <v>65</v>
      </c>
      <c r="T44" s="35">
        <v>37.54</v>
      </c>
      <c r="U44" s="35">
        <f t="shared" si="110"/>
        <v>41.410999999999994</v>
      </c>
      <c r="V44" s="35">
        <v>37.54</v>
      </c>
      <c r="W44" s="35">
        <f>AI44+AS44+BC44+BM44+BW44</f>
        <v>37.54</v>
      </c>
      <c r="X44" s="35">
        <f t="shared" si="178"/>
        <v>41.410999999999994</v>
      </c>
      <c r="Y44" s="26" t="s">
        <v>65</v>
      </c>
      <c r="Z44" s="26" t="s">
        <v>65</v>
      </c>
      <c r="AA44" s="26" t="s">
        <v>65</v>
      </c>
      <c r="AB44" s="26" t="s">
        <v>65</v>
      </c>
      <c r="AC44" s="26" t="s">
        <v>65</v>
      </c>
      <c r="AD44" s="26" t="s">
        <v>65</v>
      </c>
      <c r="AE44" s="26" t="s">
        <v>65</v>
      </c>
      <c r="AF44" s="26" t="s">
        <v>65</v>
      </c>
      <c r="AG44" s="26" t="s">
        <v>65</v>
      </c>
      <c r="AH44" s="26" t="s">
        <v>65</v>
      </c>
      <c r="AI44" s="35">
        <f t="shared" ref="AI44" si="225">SUM(AJ44:AM44)</f>
        <v>8.5640000000000001</v>
      </c>
      <c r="AJ44" s="26">
        <v>0</v>
      </c>
      <c r="AK44" s="26">
        <v>0</v>
      </c>
      <c r="AL44" s="35">
        <v>8.5640000000000001</v>
      </c>
      <c r="AM44" s="26">
        <v>0</v>
      </c>
      <c r="AN44" s="35">
        <f t="shared" si="204"/>
        <v>7.5</v>
      </c>
      <c r="AO44" s="26">
        <v>0</v>
      </c>
      <c r="AP44" s="26">
        <v>0</v>
      </c>
      <c r="AQ44" s="35">
        <f>ROUND(7500000/1000000,3)</f>
        <v>7.5</v>
      </c>
      <c r="AR44" s="35">
        <v>0</v>
      </c>
      <c r="AS44" s="35">
        <f t="shared" si="205"/>
        <v>4.6909999999999998</v>
      </c>
      <c r="AT44" s="26">
        <v>0</v>
      </c>
      <c r="AU44" s="26">
        <v>0</v>
      </c>
      <c r="AV44" s="35">
        <v>4.6909999999999998</v>
      </c>
      <c r="AW44" s="26">
        <v>0</v>
      </c>
      <c r="AX44" s="35">
        <f t="shared" si="206"/>
        <v>9.6259999999999994</v>
      </c>
      <c r="AY44" s="26">
        <v>0</v>
      </c>
      <c r="AZ44" s="26">
        <v>0</v>
      </c>
      <c r="BA44" s="35">
        <f>ROUND(8.022*1.2,3)</f>
        <v>9.6259999999999994</v>
      </c>
      <c r="BB44" s="26">
        <v>0</v>
      </c>
      <c r="BC44" s="35">
        <f t="shared" ref="BC44" si="226">SUM(BD44:BG44)</f>
        <v>8.6389999999999993</v>
      </c>
      <c r="BD44" s="26">
        <v>0</v>
      </c>
      <c r="BE44" s="26">
        <v>0</v>
      </c>
      <c r="BF44" s="35">
        <v>8.6389999999999993</v>
      </c>
      <c r="BG44" s="26">
        <v>0</v>
      </c>
      <c r="BH44" s="35">
        <f t="shared" si="220"/>
        <v>8.6389999999999993</v>
      </c>
      <c r="BI44" s="26">
        <v>0</v>
      </c>
      <c r="BJ44" s="26">
        <v>0</v>
      </c>
      <c r="BK44" s="35">
        <v>8.6389999999999993</v>
      </c>
      <c r="BL44" s="26">
        <v>0</v>
      </c>
      <c r="BM44" s="35">
        <f t="shared" si="221"/>
        <v>9.3439999999999994</v>
      </c>
      <c r="BN44" s="26">
        <v>0</v>
      </c>
      <c r="BO44" s="26">
        <v>0</v>
      </c>
      <c r="BP44" s="35">
        <v>9.3439999999999994</v>
      </c>
      <c r="BQ44" s="26">
        <v>0</v>
      </c>
      <c r="BR44" s="35">
        <f t="shared" si="222"/>
        <v>9.3439999999999994</v>
      </c>
      <c r="BS44" s="26">
        <v>0</v>
      </c>
      <c r="BT44" s="26">
        <v>0</v>
      </c>
      <c r="BU44" s="35">
        <v>9.3439999999999994</v>
      </c>
      <c r="BV44" s="26">
        <v>0</v>
      </c>
      <c r="BW44" s="35">
        <f t="shared" si="223"/>
        <v>6.3019999999999996</v>
      </c>
      <c r="BX44" s="26">
        <v>0</v>
      </c>
      <c r="BY44" s="26">
        <v>0</v>
      </c>
      <c r="BZ44" s="35">
        <v>6.3019999999999996</v>
      </c>
      <c r="CA44" s="35">
        <v>0</v>
      </c>
      <c r="CB44" s="35">
        <f t="shared" si="224"/>
        <v>6.3019999999999996</v>
      </c>
      <c r="CC44" s="26">
        <v>0</v>
      </c>
      <c r="CD44" s="26">
        <v>0</v>
      </c>
      <c r="CE44" s="35">
        <v>6.3019999999999996</v>
      </c>
      <c r="CF44" s="35">
        <v>0</v>
      </c>
      <c r="CG44" s="35">
        <f>SUM(CH44:CK44)</f>
        <v>37.54</v>
      </c>
      <c r="CH44" s="26">
        <f>AJ44+AT44+BD44+BN44+BX44</f>
        <v>0</v>
      </c>
      <c r="CI44" s="26">
        <f t="shared" ref="CI44" si="227">AK44+AU44+BE44+BO44+BY44</f>
        <v>0</v>
      </c>
      <c r="CJ44" s="35">
        <f t="shared" ref="CJ44" si="228">AL44+AV44+BF44+BP44+BZ44</f>
        <v>37.54</v>
      </c>
      <c r="CK44" s="35">
        <f t="shared" ref="CK44" si="229">AM44+AW44+BG44+BQ44+CA44</f>
        <v>0</v>
      </c>
      <c r="CL44" s="35">
        <f>SUM(CM44:CP44)</f>
        <v>41.410999999999994</v>
      </c>
      <c r="CM44" s="26">
        <f>AO44+AY44+BI44+BS44+CC44</f>
        <v>0</v>
      </c>
      <c r="CN44" s="26">
        <f t="shared" ref="CN44" si="230">AP44+AZ44+BJ44+BT44+CD44</f>
        <v>0</v>
      </c>
      <c r="CO44" s="35">
        <f t="shared" ref="CO44" si="231">AQ44+BA44+BK44+BU44+CE44</f>
        <v>41.410999999999994</v>
      </c>
      <c r="CP44" s="35">
        <f t="shared" ref="CP44" si="232">AR44+BB44+BL44+BV44+CF44</f>
        <v>0</v>
      </c>
      <c r="CQ44" s="42" t="s">
        <v>176</v>
      </c>
    </row>
    <row r="45" spans="1:95" s="19" customFormat="1" ht="33.75" customHeight="1" x14ac:dyDescent="0.25">
      <c r="A45" s="25" t="s">
        <v>107</v>
      </c>
      <c r="B45" s="40" t="s">
        <v>143</v>
      </c>
      <c r="C45" s="26" t="s">
        <v>144</v>
      </c>
      <c r="D45" s="26" t="s">
        <v>65</v>
      </c>
      <c r="E45" s="26">
        <v>2028</v>
      </c>
      <c r="F45" s="26">
        <v>2028</v>
      </c>
      <c r="G45" s="26">
        <v>2028</v>
      </c>
      <c r="H45" s="26" t="s">
        <v>65</v>
      </c>
      <c r="I45" s="35">
        <f t="shared" si="176"/>
        <v>17.169</v>
      </c>
      <c r="J45" s="26" t="s">
        <v>65</v>
      </c>
      <c r="K45" s="26" t="s">
        <v>65</v>
      </c>
      <c r="L45" s="35">
        <f t="shared" si="202"/>
        <v>17.169</v>
      </c>
      <c r="M45" s="26" t="s">
        <v>65</v>
      </c>
      <c r="N45" s="26" t="s">
        <v>65</v>
      </c>
      <c r="O45" s="26" t="s">
        <v>65</v>
      </c>
      <c r="P45" s="26" t="s">
        <v>65</v>
      </c>
      <c r="Q45" s="26" t="s">
        <v>65</v>
      </c>
      <c r="R45" s="26" t="s">
        <v>65</v>
      </c>
      <c r="S45" s="26" t="s">
        <v>65</v>
      </c>
      <c r="T45" s="35">
        <v>17.169</v>
      </c>
      <c r="U45" s="35">
        <f t="shared" si="110"/>
        <v>17.169</v>
      </c>
      <c r="V45" s="35">
        <v>17.169</v>
      </c>
      <c r="W45" s="35">
        <f>AI45+AS45+BC45+BM45+BW45</f>
        <v>17.169</v>
      </c>
      <c r="X45" s="35">
        <f t="shared" si="178"/>
        <v>17.169</v>
      </c>
      <c r="Y45" s="26" t="s">
        <v>65</v>
      </c>
      <c r="Z45" s="26" t="s">
        <v>65</v>
      </c>
      <c r="AA45" s="26" t="s">
        <v>65</v>
      </c>
      <c r="AB45" s="26" t="s">
        <v>65</v>
      </c>
      <c r="AC45" s="26" t="s">
        <v>65</v>
      </c>
      <c r="AD45" s="26" t="s">
        <v>65</v>
      </c>
      <c r="AE45" s="26" t="s">
        <v>65</v>
      </c>
      <c r="AF45" s="26" t="s">
        <v>65</v>
      </c>
      <c r="AG45" s="26" t="s">
        <v>65</v>
      </c>
      <c r="AH45" s="26" t="s">
        <v>65</v>
      </c>
      <c r="AI45" s="35">
        <f t="shared" ref="AI45" si="233">SUM(AJ45:AM45)</f>
        <v>0</v>
      </c>
      <c r="AJ45" s="26">
        <v>0</v>
      </c>
      <c r="AK45" s="26">
        <v>0</v>
      </c>
      <c r="AL45" s="35">
        <v>0</v>
      </c>
      <c r="AM45" s="26">
        <v>0</v>
      </c>
      <c r="AN45" s="35">
        <f t="shared" ref="AN45" si="234">SUM(AO45:AR45)</f>
        <v>0</v>
      </c>
      <c r="AO45" s="26">
        <v>0</v>
      </c>
      <c r="AP45" s="26">
        <v>0</v>
      </c>
      <c r="AQ45" s="35">
        <v>0</v>
      </c>
      <c r="AR45" s="26">
        <v>0</v>
      </c>
      <c r="AS45" s="35">
        <f t="shared" ref="AS45" si="235">SUM(AT45:AW45)</f>
        <v>0</v>
      </c>
      <c r="AT45" s="26">
        <v>0</v>
      </c>
      <c r="AU45" s="26">
        <v>0</v>
      </c>
      <c r="AV45" s="35">
        <v>0</v>
      </c>
      <c r="AW45" s="26">
        <v>0</v>
      </c>
      <c r="AX45" s="35">
        <f t="shared" ref="AX45" si="236">SUM(AY45:BB45)</f>
        <v>0</v>
      </c>
      <c r="AY45" s="26">
        <v>0</v>
      </c>
      <c r="AZ45" s="26">
        <v>0</v>
      </c>
      <c r="BA45" s="35">
        <v>0</v>
      </c>
      <c r="BB45" s="26">
        <v>0</v>
      </c>
      <c r="BC45" s="35">
        <f t="shared" ref="BC45" si="237">SUM(BD45:BG45)</f>
        <v>0</v>
      </c>
      <c r="BD45" s="26">
        <v>0</v>
      </c>
      <c r="BE45" s="26">
        <v>0</v>
      </c>
      <c r="BF45" s="35">
        <v>0</v>
      </c>
      <c r="BG45" s="26">
        <v>0</v>
      </c>
      <c r="BH45" s="35">
        <f t="shared" ref="BH45" si="238">SUM(BI45:BL45)</f>
        <v>0</v>
      </c>
      <c r="BI45" s="26">
        <v>0</v>
      </c>
      <c r="BJ45" s="26">
        <v>0</v>
      </c>
      <c r="BK45" s="35">
        <v>0</v>
      </c>
      <c r="BL45" s="26">
        <v>0</v>
      </c>
      <c r="BM45" s="35">
        <f t="shared" ref="BM45" si="239">SUM(BN45:BQ45)</f>
        <v>0</v>
      </c>
      <c r="BN45" s="26">
        <v>0</v>
      </c>
      <c r="BO45" s="26">
        <v>0</v>
      </c>
      <c r="BP45" s="35">
        <v>0</v>
      </c>
      <c r="BQ45" s="26">
        <v>0</v>
      </c>
      <c r="BR45" s="35">
        <f t="shared" ref="BR45" si="240">SUM(BS45:BV45)</f>
        <v>0</v>
      </c>
      <c r="BS45" s="26">
        <v>0</v>
      </c>
      <c r="BT45" s="26">
        <v>0</v>
      </c>
      <c r="BU45" s="35">
        <v>0</v>
      </c>
      <c r="BV45" s="26">
        <v>0</v>
      </c>
      <c r="BW45" s="35">
        <f t="shared" ref="BW45" si="241">SUM(BX45:CA45)</f>
        <v>17.169</v>
      </c>
      <c r="BX45" s="26">
        <v>0</v>
      </c>
      <c r="BY45" s="26">
        <v>0</v>
      </c>
      <c r="BZ45" s="35">
        <v>17.169</v>
      </c>
      <c r="CA45" s="35">
        <v>0</v>
      </c>
      <c r="CB45" s="35">
        <f t="shared" ref="CB45" si="242">SUM(CC45:CF45)</f>
        <v>17.169</v>
      </c>
      <c r="CC45" s="26">
        <v>0</v>
      </c>
      <c r="CD45" s="26">
        <v>0</v>
      </c>
      <c r="CE45" s="35">
        <v>17.169</v>
      </c>
      <c r="CF45" s="35">
        <v>0</v>
      </c>
      <c r="CG45" s="35">
        <f>SUM(CH45:CK45)</f>
        <v>17.169</v>
      </c>
      <c r="CH45" s="26">
        <f>AJ45+AT45+BD45+BN45+BX45</f>
        <v>0</v>
      </c>
      <c r="CI45" s="26">
        <f t="shared" ref="CI45" si="243">AK45+AU45+BE45+BO45+BY45</f>
        <v>0</v>
      </c>
      <c r="CJ45" s="35">
        <f t="shared" ref="CJ45" si="244">AL45+AV45+BF45+BP45+BZ45</f>
        <v>17.169</v>
      </c>
      <c r="CK45" s="35">
        <f t="shared" ref="CK45" si="245">AM45+AW45+BG45+BQ45+CA45</f>
        <v>0</v>
      </c>
      <c r="CL45" s="35">
        <f>SUM(CM45:CP45)</f>
        <v>17.169</v>
      </c>
      <c r="CM45" s="26">
        <f>AO45+AY45+BI45+BS45+CC45</f>
        <v>0</v>
      </c>
      <c r="CN45" s="26">
        <f t="shared" ref="CN45" si="246">AP45+AZ45+BJ45+BT45+CD45</f>
        <v>0</v>
      </c>
      <c r="CO45" s="35">
        <f t="shared" ref="CO45" si="247">AQ45+BA45+BK45+BU45+CE45</f>
        <v>17.169</v>
      </c>
      <c r="CP45" s="35">
        <f t="shared" ref="CP45" si="248">AR45+BB45+BL45+BV45+CF45</f>
        <v>0</v>
      </c>
      <c r="CQ45" s="26" t="s">
        <v>65</v>
      </c>
    </row>
    <row r="46" spans="1:95" s="19" customFormat="1" ht="18" customHeight="1" x14ac:dyDescent="0.25">
      <c r="A46" s="25" t="s">
        <v>107</v>
      </c>
      <c r="B46" s="40" t="s">
        <v>145</v>
      </c>
      <c r="C46" s="26" t="s">
        <v>146</v>
      </c>
      <c r="D46" s="26" t="s">
        <v>65</v>
      </c>
      <c r="E46" s="26">
        <v>2025</v>
      </c>
      <c r="F46" s="26">
        <v>2025</v>
      </c>
      <c r="G46" s="26">
        <v>2025</v>
      </c>
      <c r="H46" s="26" t="s">
        <v>65</v>
      </c>
      <c r="I46" s="35">
        <f t="shared" si="176"/>
        <v>17.824999999999999</v>
      </c>
      <c r="J46" s="26" t="s">
        <v>65</v>
      </c>
      <c r="K46" s="26" t="s">
        <v>65</v>
      </c>
      <c r="L46" s="35">
        <f t="shared" si="202"/>
        <v>17.824999999999999</v>
      </c>
      <c r="M46" s="26" t="s">
        <v>65</v>
      </c>
      <c r="N46" s="26" t="s">
        <v>65</v>
      </c>
      <c r="O46" s="26" t="s">
        <v>65</v>
      </c>
      <c r="P46" s="26" t="s">
        <v>65</v>
      </c>
      <c r="Q46" s="26" t="s">
        <v>65</v>
      </c>
      <c r="R46" s="26" t="s">
        <v>65</v>
      </c>
      <c r="S46" s="26" t="s">
        <v>65</v>
      </c>
      <c r="T46" s="35">
        <v>17.824999999999999</v>
      </c>
      <c r="U46" s="35">
        <f t="shared" si="110"/>
        <v>17.824999999999999</v>
      </c>
      <c r="V46" s="35">
        <v>17.824999999999999</v>
      </c>
      <c r="W46" s="35">
        <f>AI46+AS46+BC46+BM46+BW46</f>
        <v>17.824999999999999</v>
      </c>
      <c r="X46" s="35">
        <f t="shared" si="178"/>
        <v>17.824999999999999</v>
      </c>
      <c r="Y46" s="26" t="s">
        <v>65</v>
      </c>
      <c r="Z46" s="26" t="s">
        <v>65</v>
      </c>
      <c r="AA46" s="26" t="s">
        <v>65</v>
      </c>
      <c r="AB46" s="26" t="s">
        <v>65</v>
      </c>
      <c r="AC46" s="26" t="s">
        <v>65</v>
      </c>
      <c r="AD46" s="26" t="s">
        <v>65</v>
      </c>
      <c r="AE46" s="26" t="s">
        <v>65</v>
      </c>
      <c r="AF46" s="26" t="s">
        <v>65</v>
      </c>
      <c r="AG46" s="26" t="s">
        <v>65</v>
      </c>
      <c r="AH46" s="26" t="s">
        <v>65</v>
      </c>
      <c r="AI46" s="35">
        <f t="shared" ref="AI46" si="249">SUM(AJ46:AM46)</f>
        <v>0</v>
      </c>
      <c r="AJ46" s="26">
        <v>0</v>
      </c>
      <c r="AK46" s="26">
        <v>0</v>
      </c>
      <c r="AL46" s="35">
        <v>0</v>
      </c>
      <c r="AM46" s="26">
        <v>0</v>
      </c>
      <c r="AN46" s="35">
        <f t="shared" ref="AN46" si="250">SUM(AO46:AR46)</f>
        <v>0</v>
      </c>
      <c r="AO46" s="26">
        <v>0</v>
      </c>
      <c r="AP46" s="26">
        <v>0</v>
      </c>
      <c r="AQ46" s="35">
        <v>0</v>
      </c>
      <c r="AR46" s="26">
        <v>0</v>
      </c>
      <c r="AS46" s="35">
        <f t="shared" ref="AS46" si="251">SUM(AT46:AW46)</f>
        <v>17.824999999999999</v>
      </c>
      <c r="AT46" s="26">
        <v>0</v>
      </c>
      <c r="AU46" s="26">
        <v>0</v>
      </c>
      <c r="AV46" s="35">
        <v>17.824999999999999</v>
      </c>
      <c r="AW46" s="26">
        <v>0</v>
      </c>
      <c r="AX46" s="35">
        <f t="shared" ref="AX46" si="252">SUM(AY46:BB46)</f>
        <v>17.824999999999999</v>
      </c>
      <c r="AY46" s="26">
        <v>0</v>
      </c>
      <c r="AZ46" s="26">
        <v>0</v>
      </c>
      <c r="BA46" s="35">
        <v>17.824999999999999</v>
      </c>
      <c r="BB46" s="26">
        <v>0</v>
      </c>
      <c r="BC46" s="35">
        <f t="shared" ref="BC46" si="253">SUM(BD46:BG46)</f>
        <v>0</v>
      </c>
      <c r="BD46" s="26">
        <v>0</v>
      </c>
      <c r="BE46" s="26">
        <v>0</v>
      </c>
      <c r="BF46" s="35">
        <v>0</v>
      </c>
      <c r="BG46" s="26">
        <v>0</v>
      </c>
      <c r="BH46" s="35">
        <f t="shared" ref="BH46" si="254">SUM(BI46:BL46)</f>
        <v>0</v>
      </c>
      <c r="BI46" s="26">
        <v>0</v>
      </c>
      <c r="BJ46" s="26">
        <v>0</v>
      </c>
      <c r="BK46" s="35">
        <v>0</v>
      </c>
      <c r="BL46" s="26">
        <v>0</v>
      </c>
      <c r="BM46" s="35">
        <f t="shared" ref="BM46" si="255">SUM(BN46:BQ46)</f>
        <v>0</v>
      </c>
      <c r="BN46" s="26">
        <v>0</v>
      </c>
      <c r="BO46" s="26">
        <v>0</v>
      </c>
      <c r="BP46" s="35">
        <v>0</v>
      </c>
      <c r="BQ46" s="26">
        <v>0</v>
      </c>
      <c r="BR46" s="35">
        <f t="shared" ref="BR46" si="256">SUM(BS46:BV46)</f>
        <v>0</v>
      </c>
      <c r="BS46" s="26">
        <v>0</v>
      </c>
      <c r="BT46" s="26">
        <v>0</v>
      </c>
      <c r="BU46" s="35">
        <v>0</v>
      </c>
      <c r="BV46" s="26">
        <v>0</v>
      </c>
      <c r="BW46" s="35">
        <f t="shared" ref="BW46" si="257">SUM(BX46:CA46)</f>
        <v>0</v>
      </c>
      <c r="BX46" s="26">
        <v>0</v>
      </c>
      <c r="BY46" s="26">
        <v>0</v>
      </c>
      <c r="BZ46" s="35">
        <v>0</v>
      </c>
      <c r="CA46" s="35">
        <v>0</v>
      </c>
      <c r="CB46" s="35">
        <f t="shared" ref="CB46" si="258">SUM(CC46:CF46)</f>
        <v>0</v>
      </c>
      <c r="CC46" s="26">
        <v>0</v>
      </c>
      <c r="CD46" s="26">
        <v>0</v>
      </c>
      <c r="CE46" s="35">
        <v>0</v>
      </c>
      <c r="CF46" s="35">
        <v>0</v>
      </c>
      <c r="CG46" s="35">
        <f>SUM(CH46:CK46)</f>
        <v>17.824999999999999</v>
      </c>
      <c r="CH46" s="26">
        <f>AJ46+AT46+BD46+BN46+BX46</f>
        <v>0</v>
      </c>
      <c r="CI46" s="26">
        <f t="shared" si="213"/>
        <v>0</v>
      </c>
      <c r="CJ46" s="35">
        <f t="shared" si="214"/>
        <v>17.824999999999999</v>
      </c>
      <c r="CK46" s="35">
        <f t="shared" si="215"/>
        <v>0</v>
      </c>
      <c r="CL46" s="35">
        <f>SUM(CM46:CP46)</f>
        <v>17.824999999999999</v>
      </c>
      <c r="CM46" s="26">
        <f>AO46+AY46+BI46+BS46+CC46</f>
        <v>0</v>
      </c>
      <c r="CN46" s="26">
        <f t="shared" si="216"/>
        <v>0</v>
      </c>
      <c r="CO46" s="35">
        <f t="shared" si="217"/>
        <v>17.824999999999999</v>
      </c>
      <c r="CP46" s="35">
        <f t="shared" si="218"/>
        <v>0</v>
      </c>
      <c r="CQ46" s="26" t="s">
        <v>65</v>
      </c>
    </row>
    <row r="48" spans="1:95" ht="55.5" customHeight="1" x14ac:dyDescent="0.25">
      <c r="A48" s="52" t="s">
        <v>70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14"/>
      <c r="R48" s="14"/>
      <c r="S48" s="14"/>
      <c r="T48" s="14"/>
      <c r="U48" s="14"/>
      <c r="AN48" s="1"/>
    </row>
    <row r="49" spans="1:22" ht="40.5" customHeight="1" x14ac:dyDescent="0.25">
      <c r="A49" s="53" t="s">
        <v>71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15"/>
      <c r="R49" s="15"/>
      <c r="S49" s="15"/>
      <c r="T49" s="15"/>
      <c r="U49" s="15"/>
    </row>
    <row r="50" spans="1:22" ht="57.75" customHeight="1" x14ac:dyDescent="0.25">
      <c r="A50" s="53" t="s">
        <v>72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15"/>
      <c r="R50" s="15"/>
      <c r="S50" s="15"/>
      <c r="T50" s="15"/>
      <c r="U50" s="15"/>
    </row>
    <row r="51" spans="1:22" ht="37.5" customHeight="1" x14ac:dyDescent="0.25">
      <c r="A51" s="53" t="s">
        <v>73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15"/>
      <c r="R51" s="15"/>
      <c r="S51" s="15"/>
      <c r="T51" s="15"/>
      <c r="U51" s="15"/>
    </row>
    <row r="52" spans="1:22" ht="53.25" customHeight="1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16"/>
      <c r="R52" s="16"/>
      <c r="S52" s="16"/>
      <c r="T52" s="16"/>
      <c r="U52" s="16"/>
      <c r="V52" s="14"/>
    </row>
    <row r="53" spans="1:22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</row>
    <row r="54" spans="1:22" x14ac:dyDescent="0.25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</row>
    <row r="55" spans="1:22" x14ac:dyDescent="0.25"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</row>
    <row r="56" spans="1:22" x14ac:dyDescent="0.2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</row>
    <row r="57" spans="1:22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spans="1:22" x14ac:dyDescent="0.25">
      <c r="B58" s="17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22" x14ac:dyDescent="0.25"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</row>
  </sheetData>
  <mergeCells count="53">
    <mergeCell ref="Y15:AC15"/>
    <mergeCell ref="AD15:AH15"/>
    <mergeCell ref="H15:J15"/>
    <mergeCell ref="K15:M15"/>
    <mergeCell ref="CQ14:CQ16"/>
    <mergeCell ref="BR15:BV15"/>
    <mergeCell ref="CG15:CK15"/>
    <mergeCell ref="CL15:CP15"/>
    <mergeCell ref="BH15:BL15"/>
    <mergeCell ref="BM15:BQ15"/>
    <mergeCell ref="AI15:AM15"/>
    <mergeCell ref="AN15:AR15"/>
    <mergeCell ref="AI14:CP14"/>
    <mergeCell ref="A4:AH4"/>
    <mergeCell ref="A10:AH10"/>
    <mergeCell ref="A11:AH11"/>
    <mergeCell ref="A9:AH9"/>
    <mergeCell ref="A5:AH5"/>
    <mergeCell ref="A6:AH6"/>
    <mergeCell ref="A7:AH7"/>
    <mergeCell ref="A8:AH8"/>
    <mergeCell ref="A12:AH12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P14:S14"/>
    <mergeCell ref="T14:U15"/>
    <mergeCell ref="V14:X15"/>
    <mergeCell ref="Y14:AH14"/>
    <mergeCell ref="P15:Q15"/>
    <mergeCell ref="R15:S15"/>
    <mergeCell ref="B59:V59"/>
    <mergeCell ref="BW15:CA15"/>
    <mergeCell ref="CB15:CF15"/>
    <mergeCell ref="A53:P53"/>
    <mergeCell ref="B54:V54"/>
    <mergeCell ref="B55:V55"/>
    <mergeCell ref="B56:V56"/>
    <mergeCell ref="B57:V57"/>
    <mergeCell ref="A48:P48"/>
    <mergeCell ref="A49:P49"/>
    <mergeCell ref="A50:P50"/>
    <mergeCell ref="A51:P51"/>
    <mergeCell ref="A52:P52"/>
    <mergeCell ref="AS15:AW15"/>
    <mergeCell ref="AX15:BB15"/>
    <mergeCell ref="BC15:BG15"/>
  </mergeCells>
  <phoneticPr fontId="2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32" fitToWidth="2" orientation="landscape" r:id="rId1"/>
  <headerFooter alignWithMargins="0">
    <oddHeader>&amp;C&amp;P</oddHeader>
  </headerFooter>
  <colBreaks count="1" manualBreakCount="1">
    <brk id="5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I0426_1157017012448_02_0_69_0</vt:lpstr>
      <vt:lpstr>I0426_1157017012448_02_0_69_0!Заголовки_для_печати</vt:lpstr>
      <vt:lpstr>I0426_1157017012448_02_0_69_0!Область_печати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2023-02-25T08:39:08Z</cp:lastPrinted>
  <dcterms:created xsi:type="dcterms:W3CDTF">2018-02-27T12:33:07Z</dcterms:created>
  <dcterms:modified xsi:type="dcterms:W3CDTF">2024-04-25T13:22:39Z</dcterms:modified>
</cp:coreProperties>
</file>